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инвестиции\2017\1 Формы ИПР\"/>
    </mc:Choice>
  </mc:AlternateContent>
  <bookViews>
    <workbookView xWindow="-15" yWindow="6510" windowWidth="28830" windowHeight="6330" tabRatio="631"/>
  </bookViews>
  <sheets>
    <sheet name="2017" sheetId="153" r:id="rId1"/>
  </sheets>
  <definedNames>
    <definedName name="_xlnm.Print_Titles" localSheetId="0">'2017'!$15:$19</definedName>
  </definedNames>
  <calcPr calcId="152511"/>
</workbook>
</file>

<file path=xl/calcChain.xml><?xml version="1.0" encoding="utf-8"?>
<calcChain xmlns="http://schemas.openxmlformats.org/spreadsheetml/2006/main">
  <c r="D98" i="153" l="1"/>
  <c r="D90" i="153"/>
  <c r="D81" i="153"/>
  <c r="D67" i="153"/>
  <c r="D51" i="153"/>
  <c r="AA67" i="153" l="1"/>
  <c r="Z67" i="153"/>
  <c r="Y67" i="153"/>
  <c r="X67" i="153"/>
  <c r="W67" i="153"/>
  <c r="V67" i="153"/>
  <c r="U67" i="153"/>
  <c r="T67" i="153"/>
  <c r="S67" i="153"/>
  <c r="R67" i="153"/>
  <c r="Q67" i="153"/>
  <c r="P67" i="153"/>
  <c r="O67" i="153"/>
  <c r="N67" i="153"/>
  <c r="M67" i="153"/>
  <c r="L67" i="153"/>
  <c r="K67" i="153"/>
  <c r="J67" i="153"/>
  <c r="I67" i="153"/>
  <c r="H67" i="153"/>
  <c r="G67" i="153"/>
  <c r="F67" i="153"/>
  <c r="E67" i="153"/>
  <c r="AA90" i="153"/>
  <c r="Z90" i="153"/>
  <c r="Y90" i="153"/>
  <c r="X90" i="153"/>
  <c r="W90" i="153"/>
  <c r="V90" i="153"/>
  <c r="U90" i="153"/>
  <c r="T90" i="153"/>
  <c r="S90" i="153"/>
  <c r="R90" i="153"/>
  <c r="Q90" i="153"/>
  <c r="P90" i="153"/>
  <c r="O90" i="153"/>
  <c r="N90" i="153"/>
  <c r="M90" i="153"/>
  <c r="L90" i="153"/>
  <c r="K90" i="153"/>
  <c r="J90" i="153"/>
  <c r="I90" i="153"/>
  <c r="H90" i="153"/>
  <c r="G90" i="153"/>
  <c r="F90" i="153"/>
  <c r="E90" i="153"/>
  <c r="AA98" i="153" l="1"/>
  <c r="AA26" i="153" s="1"/>
  <c r="Z98" i="153"/>
  <c r="Y98" i="153"/>
  <c r="Y26" i="153" s="1"/>
  <c r="X98" i="153"/>
  <c r="W98" i="153"/>
  <c r="V98" i="153"/>
  <c r="U98" i="153"/>
  <c r="U26" i="153" s="1"/>
  <c r="T98" i="153"/>
  <c r="S98" i="153"/>
  <c r="S26" i="153" s="1"/>
  <c r="R98" i="153"/>
  <c r="Q98" i="153"/>
  <c r="Q26" i="153" s="1"/>
  <c r="P98" i="153"/>
  <c r="O98" i="153"/>
  <c r="N98" i="153"/>
  <c r="N26" i="153" s="1"/>
  <c r="M98" i="153"/>
  <c r="M26" i="153" s="1"/>
  <c r="L98" i="153"/>
  <c r="K98" i="153"/>
  <c r="J98" i="153"/>
  <c r="I98" i="153"/>
  <c r="I26" i="153" s="1"/>
  <c r="H98" i="153"/>
  <c r="G98" i="153"/>
  <c r="F98" i="153"/>
  <c r="E98" i="153"/>
  <c r="E26" i="153" s="1"/>
  <c r="AA88" i="153"/>
  <c r="AA23" i="153" s="1"/>
  <c r="Z88" i="153"/>
  <c r="Z23" i="153" s="1"/>
  <c r="Y88" i="153"/>
  <c r="Y23" i="153" s="1"/>
  <c r="X88" i="153"/>
  <c r="X23" i="153" s="1"/>
  <c r="W88" i="153"/>
  <c r="W23" i="153" s="1"/>
  <c r="V88" i="153"/>
  <c r="V23" i="153" s="1"/>
  <c r="U88" i="153"/>
  <c r="U23" i="153" s="1"/>
  <c r="T88" i="153"/>
  <c r="S88" i="153"/>
  <c r="R88" i="153"/>
  <c r="R23" i="153" s="1"/>
  <c r="Q88" i="153"/>
  <c r="Q23" i="153" s="1"/>
  <c r="P88" i="153"/>
  <c r="P23" i="153" s="1"/>
  <c r="O88" i="153"/>
  <c r="O23" i="153" s="1"/>
  <c r="N88" i="153"/>
  <c r="N23" i="153" s="1"/>
  <c r="M88" i="153"/>
  <c r="M23" i="153" s="1"/>
  <c r="L88" i="153"/>
  <c r="L23" i="153" s="1"/>
  <c r="K88" i="153"/>
  <c r="K23" i="153" s="1"/>
  <c r="J88" i="153"/>
  <c r="J23" i="153" s="1"/>
  <c r="I88" i="153"/>
  <c r="I23" i="153" s="1"/>
  <c r="H88" i="153"/>
  <c r="G88" i="153"/>
  <c r="G23" i="153" s="1"/>
  <c r="F88" i="153"/>
  <c r="F23" i="153" s="1"/>
  <c r="E88" i="153"/>
  <c r="E23" i="153" s="1"/>
  <c r="D88" i="153"/>
  <c r="D23" i="153" s="1"/>
  <c r="AA81" i="153"/>
  <c r="Z81" i="153"/>
  <c r="Z77" i="153" s="1"/>
  <c r="Y81" i="153"/>
  <c r="X81" i="153"/>
  <c r="W81" i="153"/>
  <c r="V81" i="153"/>
  <c r="U81" i="153"/>
  <c r="T81" i="153"/>
  <c r="T77" i="153" s="1"/>
  <c r="S81" i="153"/>
  <c r="R81" i="153"/>
  <c r="Q81" i="153"/>
  <c r="P81" i="153"/>
  <c r="O81" i="153"/>
  <c r="N81" i="153"/>
  <c r="M81" i="153"/>
  <c r="L81" i="153"/>
  <c r="K81" i="153"/>
  <c r="J81" i="153"/>
  <c r="I81" i="153"/>
  <c r="H81" i="153"/>
  <c r="G81" i="153"/>
  <c r="F81" i="153"/>
  <c r="E81" i="153"/>
  <c r="AA78" i="153"/>
  <c r="Z78" i="153"/>
  <c r="Y78" i="153"/>
  <c r="X78" i="153"/>
  <c r="W78" i="153"/>
  <c r="W77" i="153" s="1"/>
  <c r="V78" i="153"/>
  <c r="U78" i="153"/>
  <c r="T78" i="153"/>
  <c r="S78" i="153"/>
  <c r="S77" i="153" s="1"/>
  <c r="R78" i="153"/>
  <c r="Q78" i="153"/>
  <c r="P78" i="153"/>
  <c r="O78" i="153"/>
  <c r="O77" i="153" s="1"/>
  <c r="N78" i="153"/>
  <c r="M78" i="153"/>
  <c r="L78" i="153"/>
  <c r="K78" i="153"/>
  <c r="K77" i="153" s="1"/>
  <c r="J78" i="153"/>
  <c r="I78" i="153"/>
  <c r="H78" i="153"/>
  <c r="H77" i="153" s="1"/>
  <c r="G78" i="153"/>
  <c r="G77" i="153" s="1"/>
  <c r="F78" i="153"/>
  <c r="E78" i="153"/>
  <c r="D78" i="153"/>
  <c r="D77" i="153" s="1"/>
  <c r="AA77" i="153"/>
  <c r="AA66" i="153"/>
  <c r="Z66" i="153"/>
  <c r="I66" i="153"/>
  <c r="F66" i="153"/>
  <c r="E66" i="153"/>
  <c r="Y66" i="153"/>
  <c r="X66" i="153"/>
  <c r="W66" i="153"/>
  <c r="V66" i="153"/>
  <c r="U66" i="153"/>
  <c r="T66" i="153"/>
  <c r="S66" i="153"/>
  <c r="R66" i="153"/>
  <c r="Q66" i="153"/>
  <c r="P66" i="153"/>
  <c r="O66" i="153"/>
  <c r="N66" i="153"/>
  <c r="M66" i="153"/>
  <c r="L66" i="153"/>
  <c r="K66" i="153"/>
  <c r="J66" i="153"/>
  <c r="H66" i="153"/>
  <c r="G66" i="153"/>
  <c r="D66" i="153"/>
  <c r="AA51" i="153"/>
  <c r="Z51" i="153"/>
  <c r="Y51" i="153"/>
  <c r="Y49" i="153" s="1"/>
  <c r="X51" i="153"/>
  <c r="X49" i="153" s="1"/>
  <c r="W51" i="153"/>
  <c r="W49" i="153" s="1"/>
  <c r="V51" i="153"/>
  <c r="V49" i="153" s="1"/>
  <c r="U51" i="153"/>
  <c r="U49" i="153" s="1"/>
  <c r="T51" i="153"/>
  <c r="T49" i="153" s="1"/>
  <c r="S51" i="153"/>
  <c r="R51" i="153"/>
  <c r="R49" i="153" s="1"/>
  <c r="Q51" i="153"/>
  <c r="Q49" i="153" s="1"/>
  <c r="P51" i="153"/>
  <c r="P49" i="153" s="1"/>
  <c r="O51" i="153"/>
  <c r="O49" i="153" s="1"/>
  <c r="N51" i="153"/>
  <c r="N49" i="153" s="1"/>
  <c r="M51" i="153"/>
  <c r="M49" i="153" s="1"/>
  <c r="L51" i="153"/>
  <c r="L49" i="153" s="1"/>
  <c r="K51" i="153"/>
  <c r="K49" i="153" s="1"/>
  <c r="J51" i="153"/>
  <c r="I51" i="153"/>
  <c r="I49" i="153" s="1"/>
  <c r="H51" i="153"/>
  <c r="H49" i="153" s="1"/>
  <c r="G51" i="153"/>
  <c r="G49" i="153" s="1"/>
  <c r="F51" i="153"/>
  <c r="F49" i="153" s="1"/>
  <c r="E51" i="153"/>
  <c r="D49" i="153"/>
  <c r="AA49" i="153"/>
  <c r="Z49" i="153"/>
  <c r="S49" i="153"/>
  <c r="J49" i="153"/>
  <c r="AA28" i="153"/>
  <c r="AA21" i="153" s="1"/>
  <c r="Z28" i="153"/>
  <c r="Z21" i="153" s="1"/>
  <c r="Y28" i="153"/>
  <c r="X28" i="153"/>
  <c r="X21" i="153" s="1"/>
  <c r="W28" i="153"/>
  <c r="W21" i="153" s="1"/>
  <c r="V28" i="153"/>
  <c r="V21" i="153" s="1"/>
  <c r="U28" i="153"/>
  <c r="T28" i="153"/>
  <c r="T21" i="153" s="1"/>
  <c r="S28" i="153"/>
  <c r="S21" i="153" s="1"/>
  <c r="R28" i="153"/>
  <c r="R21" i="153" s="1"/>
  <c r="Q28" i="153"/>
  <c r="P28" i="153"/>
  <c r="P21" i="153" s="1"/>
  <c r="O28" i="153"/>
  <c r="O21" i="153" s="1"/>
  <c r="N28" i="153"/>
  <c r="N21" i="153" s="1"/>
  <c r="M28" i="153"/>
  <c r="M21" i="153" s="1"/>
  <c r="L28" i="153"/>
  <c r="L21" i="153" s="1"/>
  <c r="K28" i="153"/>
  <c r="K21" i="153" s="1"/>
  <c r="J28" i="153"/>
  <c r="J21" i="153" s="1"/>
  <c r="I28" i="153"/>
  <c r="H28" i="153"/>
  <c r="H21" i="153" s="1"/>
  <c r="G28" i="153"/>
  <c r="G21" i="153" s="1"/>
  <c r="F28" i="153"/>
  <c r="F21" i="153" s="1"/>
  <c r="E28" i="153"/>
  <c r="D28" i="153"/>
  <c r="D21" i="153" s="1"/>
  <c r="Z26" i="153"/>
  <c r="X26" i="153"/>
  <c r="W26" i="153"/>
  <c r="V26" i="153"/>
  <c r="T26" i="153"/>
  <c r="R26" i="153"/>
  <c r="P26" i="153"/>
  <c r="O26" i="153"/>
  <c r="L26" i="153"/>
  <c r="K26" i="153"/>
  <c r="J26" i="153"/>
  <c r="H26" i="153"/>
  <c r="G26" i="153"/>
  <c r="F26" i="153"/>
  <c r="D26" i="153"/>
  <c r="AA25" i="153"/>
  <c r="Z25" i="153"/>
  <c r="Y25" i="153"/>
  <c r="X25" i="153"/>
  <c r="W25" i="153"/>
  <c r="V25" i="153"/>
  <c r="U25" i="153"/>
  <c r="T25" i="153"/>
  <c r="S25" i="153"/>
  <c r="R25" i="153"/>
  <c r="Q25" i="153"/>
  <c r="P25" i="153"/>
  <c r="O25" i="153"/>
  <c r="N25" i="153"/>
  <c r="M25" i="153"/>
  <c r="L25" i="153"/>
  <c r="K25" i="153"/>
  <c r="J25" i="153"/>
  <c r="I25" i="153"/>
  <c r="H25" i="153"/>
  <c r="G25" i="153"/>
  <c r="F25" i="153"/>
  <c r="E25" i="153"/>
  <c r="D25" i="153"/>
  <c r="AA24" i="153"/>
  <c r="Z24" i="153"/>
  <c r="Y24" i="153"/>
  <c r="X24" i="153"/>
  <c r="W24" i="153"/>
  <c r="V24" i="153"/>
  <c r="U24" i="153"/>
  <c r="T24" i="153"/>
  <c r="S24" i="153"/>
  <c r="R24" i="153"/>
  <c r="Q24" i="153"/>
  <c r="P24" i="153"/>
  <c r="O24" i="153"/>
  <c r="N24" i="153"/>
  <c r="M24" i="153"/>
  <c r="L24" i="153"/>
  <c r="K24" i="153"/>
  <c r="J24" i="153"/>
  <c r="I24" i="153"/>
  <c r="H24" i="153"/>
  <c r="G24" i="153"/>
  <c r="F24" i="153"/>
  <c r="E24" i="153"/>
  <c r="D24" i="153"/>
  <c r="T23" i="153"/>
  <c r="S23" i="153"/>
  <c r="H23" i="153"/>
  <c r="Y21" i="153"/>
  <c r="U21" i="153"/>
  <c r="Q21" i="153"/>
  <c r="I21" i="153"/>
  <c r="E21" i="153"/>
  <c r="L77" i="153" l="1"/>
  <c r="P77" i="153"/>
  <c r="X77" i="153"/>
  <c r="X48" i="153" s="1"/>
  <c r="X22" i="153" s="1"/>
  <c r="X20" i="153" s="1"/>
  <c r="I77" i="153"/>
  <c r="M77" i="153"/>
  <c r="Q77" i="153"/>
  <c r="Q48" i="153" s="1"/>
  <c r="Q22" i="153" s="1"/>
  <c r="Q20" i="153" s="1"/>
  <c r="F77" i="153"/>
  <c r="F48" i="153" s="1"/>
  <c r="F22" i="153" s="1"/>
  <c r="F20" i="153" s="1"/>
  <c r="J77" i="153"/>
  <c r="N77" i="153"/>
  <c r="R77" i="153"/>
  <c r="R48" i="153" s="1"/>
  <c r="R22" i="153" s="1"/>
  <c r="R20" i="153" s="1"/>
  <c r="V77" i="153"/>
  <c r="V48" i="153" s="1"/>
  <c r="V22" i="153" s="1"/>
  <c r="V20" i="153" s="1"/>
  <c r="E77" i="153"/>
  <c r="U77" i="153"/>
  <c r="H48" i="153"/>
  <c r="H22" i="153" s="1"/>
  <c r="H20" i="153" s="1"/>
  <c r="P48" i="153"/>
  <c r="P22" i="153" s="1"/>
  <c r="P20" i="153" s="1"/>
  <c r="K48" i="153"/>
  <c r="K22" i="153" s="1"/>
  <c r="O48" i="153"/>
  <c r="O22" i="153" s="1"/>
  <c r="O20" i="153" s="1"/>
  <c r="AA48" i="153"/>
  <c r="AA22" i="153" s="1"/>
  <c r="AA20" i="153" s="1"/>
  <c r="W48" i="153"/>
  <c r="W22" i="153" s="1"/>
  <c r="W20" i="153" s="1"/>
  <c r="G48" i="153"/>
  <c r="G22" i="153" s="1"/>
  <c r="G20" i="153" s="1"/>
  <c r="S48" i="153"/>
  <c r="S22" i="153" s="1"/>
  <c r="S20" i="153" s="1"/>
  <c r="K20" i="153"/>
  <c r="Y77" i="153"/>
  <c r="Y48" i="153" s="1"/>
  <c r="Y22" i="153" s="1"/>
  <c r="Y20" i="153" s="1"/>
  <c r="L48" i="153"/>
  <c r="L22" i="153" s="1"/>
  <c r="L20" i="153" s="1"/>
  <c r="T48" i="153"/>
  <c r="T22" i="153" s="1"/>
  <c r="T20" i="153" s="1"/>
  <c r="D48" i="153"/>
  <c r="D22" i="153" s="1"/>
  <c r="D20" i="153" s="1"/>
  <c r="I48" i="153"/>
  <c r="I22" i="153" s="1"/>
  <c r="I20" i="153" s="1"/>
  <c r="M48" i="153"/>
  <c r="M22" i="153" s="1"/>
  <c r="M20" i="153" s="1"/>
  <c r="U48" i="153"/>
  <c r="U22" i="153" s="1"/>
  <c r="U20" i="153" s="1"/>
  <c r="E48" i="153"/>
  <c r="E22" i="153" s="1"/>
  <c r="E20" i="153" s="1"/>
  <c r="J48" i="153"/>
  <c r="J22" i="153" s="1"/>
  <c r="J20" i="153" s="1"/>
  <c r="N48" i="153"/>
  <c r="N22" i="153" s="1"/>
  <c r="N20" i="153" s="1"/>
  <c r="Z48" i="153"/>
  <c r="Z22" i="153" s="1"/>
  <c r="Z20" i="153" s="1"/>
</calcChain>
</file>

<file path=xl/sharedStrings.xml><?xml version="1.0" encoding="utf-8"?>
<sst xmlns="http://schemas.openxmlformats.org/spreadsheetml/2006/main" count="347" uniqueCount="280">
  <si>
    <t>к приказу Минэнерго России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</si>
  <si>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</si>
  <si>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</si>
  <si>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</si>
  <si>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</si>
  <si>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</si>
  <si>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</si>
  <si>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</si>
  <si>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</si>
  <si>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</si>
  <si>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</si>
  <si>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</si>
  <si>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</si>
  <si>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</si>
  <si>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</si>
  <si>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</si>
  <si>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</si>
  <si>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</si>
  <si>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</si>
  <si>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</si>
  <si>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</si>
  <si>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</si>
  <si>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</si>
  <si>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</si>
  <si>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</si>
  <si>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</si>
  <si>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</si>
  <si>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</si>
  <si>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</si>
  <si>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</si>
  <si>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</si>
  <si>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</si>
  <si>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</si>
  <si>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</si>
  <si>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Приложение  № 1</t>
  </si>
  <si>
    <t>5.5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</si>
  <si>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</si>
  <si>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</si>
  <si>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</si>
  <si>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</si>
  <si>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</si>
  <si>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</si>
  <si>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</si>
  <si>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</si>
  <si>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</si>
  <si>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</si>
  <si>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</si>
  <si>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</si>
  <si>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</si>
  <si>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</si>
  <si>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</si>
  <si>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</si>
  <si>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</si>
  <si>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</si>
  <si>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</si>
  <si>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</si>
  <si>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</si>
  <si>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</si>
  <si>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</si>
  <si>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Форма 1. Перечени инвестиционных проектов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</si>
  <si>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</si>
  <si>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</si>
  <si>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</si>
  <si>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</si>
  <si>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</si>
  <si>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</si>
  <si>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</si>
  <si>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</si>
  <si>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</si>
  <si>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</si>
  <si>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</si>
  <si>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</si>
  <si>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</si>
  <si>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</si>
  <si>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</si>
  <si>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</si>
  <si>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</si>
  <si>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</si>
  <si>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</si>
  <si>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</si>
  <si>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</si>
  <si>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</si>
  <si>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</si>
  <si>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</si>
  <si>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</si>
  <si>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</si>
  <si>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</si>
  <si>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</si>
  <si>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</si>
  <si>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</si>
  <si>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</si>
  <si>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</si>
  <si>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</si>
  <si>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</si>
  <si>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</si>
  <si>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</si>
  <si>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</si>
  <si>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</si>
  <si>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</si>
  <si>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</si>
  <si>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</si>
  <si>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</si>
  <si>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</si>
  <si>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</si>
  <si>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</si>
  <si>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</si>
  <si>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</si>
  <si>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</si>
  <si>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</si>
  <si>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</si>
  <si>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ВЛ-110 кВ, ВЛ-35 кВ Бодайбинского района с увеличением пропускной способности электрических сетей</t>
  </si>
  <si>
    <t>Организация ФОЛ (фиксация отключения линии) на ПС 220кВ Мамакан для системы САОН (спец автоматики отключения нагрузки)</t>
  </si>
  <si>
    <t>Замена фиксирующих приборов для определения мест повреждения ВЛ-110кВ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</si>
  <si>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</si>
  <si>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</si>
  <si>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</si>
  <si>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</si>
  <si>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Приобретение электроизмерительных приборов</t>
  </si>
  <si>
    <t>Приобретение лицензий ПО</t>
  </si>
  <si>
    <t>Приобретение комплекта инструментов для монтажа СИП</t>
  </si>
  <si>
    <t>Приобретение спецтехники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</si>
  <si>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</si>
  <si>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</si>
  <si>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Г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</si>
  <si>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</si>
  <si>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</si>
  <si>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замены силовых (авто-) трансформаторов (n Pз_тр )</t>
  </si>
  <si>
    <t>Показатель замены линий электропередачи (n з_лэп L )</t>
  </si>
  <si>
    <t>Показатель замены выключателей (nВз)</t>
  </si>
  <si>
    <t>5.6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</si>
  <si>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</si>
  <si>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</si>
  <si>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</si>
  <si>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</si>
  <si>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</si>
  <si>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</si>
  <si>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</si>
  <si>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Утвержденный план</t>
  </si>
  <si>
    <t xml:space="preserve">ПС 35 кВ Андреевская установка КРУН- 6 кВ с выключателями ВБП-10 кВ   </t>
  </si>
  <si>
    <t>Строительство и ввод в эксплуатацию второй ВЛ-110 кВ Мамаканская ГЭС-Мамакан</t>
  </si>
  <si>
    <t>Приобретение камер сборных одностороннего обслуживания КСО-366м для замены в ТП</t>
  </si>
  <si>
    <t>Приобретение трапа монтажного ТРХ-Х.Х</t>
  </si>
  <si>
    <t>реквизиты решения органа исполнительной власти, утвердившего инвестиционную программу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</si>
  <si>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</si>
  <si>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</si>
  <si>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ПС 110 кВ Бодайбинская замена маслянного выключателя ВМТ-110 кВ на элегазовый выключатель ВГТ-110 кВ (1 шт.)</t>
  </si>
  <si>
    <t>ПС 110 кВ Кропоткинская замена маслянных выключателей С-35 кВ на элегазовые выключатели ВГБЭ-35 кВ (1 шт.)</t>
  </si>
  <si>
    <t>ПС 110 кВ Артемовская замена масляных выключателей С-35 кВ на элегазовые выключатели ВГБЭ-35 кВ (2 шт.)</t>
  </si>
  <si>
    <t>ПС 110 кВ Артёмовская замена маслянных выключателей ВМГ-133, ВММ-10 кВ на ВБП-10 кВ (14 шт.) и трансформаторов тока.</t>
  </si>
  <si>
    <t>Замена разрядников на ОПН на ПС 110/35/6кВ (34 ПС)</t>
  </si>
  <si>
    <t>Замена изоляции на разъединителях 110, 35 кВ с заменой приводов на ПС Бодайбинского энергорайона (110 - 64 шт., 35 - 150 шт.)</t>
  </si>
  <si>
    <t>Замена измерительных трансформаров тока 35 кВ на трансформаторы тока с классом точности 0,5 (29 шт.)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</si>
  <si>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</si>
  <si>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Реконструкция устройств РЗА и ПА на ПС  110/35/6 - (7 шт.), ПС 35/6 - (17 шт.) с установкой м/п терминалов</t>
  </si>
  <si>
    <t>ПС 35 кВ Хомолхо и ПС 35 кВ Серговская замена реле защиты ЗЗП-1 на реле "Зеро" (15 шт.)</t>
  </si>
  <si>
    <t>Приобретение комплектных трансформаторных подстанции КТПН-400-6/0,4 кВ для замены изношенных (15 шт.)</t>
  </si>
  <si>
    <t>Приобретение комплектных трансформаторных подстанции КТПН-630-6/0,4 кВ для замены изношенных (15 шт.)</t>
  </si>
  <si>
    <t>Приобретение стоек железобетонных вибрированных для реконструкции ВЛ-6 кВ № 11; 7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</si>
  <si>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</si>
  <si>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Оснащение рабочих мест сотрудников ЗАО "Витимэнерго" компьютерной техникой</t>
  </si>
  <si>
    <t>Приобретение вагон-дома контейнерного типа (на 8 мест) (3 шт.)</t>
  </si>
  <si>
    <t>Приобретение сварочного генератора Eisemann S 6400 (2 шт.)</t>
  </si>
  <si>
    <t>1.1.3.1.1</t>
  </si>
  <si>
    <t>1.1.3.1.2</t>
  </si>
  <si>
    <t>1.1.3.1.3</t>
  </si>
  <si>
    <t>1.1.3.2.1</t>
  </si>
  <si>
    <t>1.1.3.2.2</t>
  </si>
  <si>
    <t>1.1.3.2.3</t>
  </si>
  <si>
    <t>1.2.2.1.1</t>
  </si>
  <si>
    <t>1.2.2.1.2</t>
  </si>
  <si>
    <t>1.2.4.1.1</t>
  </si>
  <si>
    <t>1.2.4.1.2</t>
  </si>
  <si>
    <t>1.2.4.2.1</t>
  </si>
  <si>
    <t>1.2.4.2.2</t>
  </si>
  <si>
    <t>1.2.4.2.3</t>
  </si>
  <si>
    <t>1.3.2.1</t>
  </si>
  <si>
    <t>1.3.2.2</t>
  </si>
  <si>
    <t>1.3.2.3</t>
  </si>
  <si>
    <t>1.3.2.4</t>
  </si>
  <si>
    <t>1.3.2.5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</si>
  <si>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</si>
  <si>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</si>
  <si>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</si>
  <si>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</si>
  <si>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</si>
  <si>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</si>
  <si>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</si>
  <si>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</si>
  <si>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</si>
  <si>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</si>
  <si>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</si>
  <si>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</si>
  <si>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</si>
  <si>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</si>
  <si>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>от 05.05.2016 г. № 380</t>
  </si>
  <si>
    <t>1.2.1.2.1.</t>
  </si>
  <si>
    <t>1.2.1.2.2.</t>
  </si>
  <si>
    <t>1.2.1.2.3.</t>
  </si>
  <si>
    <t>1.2.1.2.4.</t>
  </si>
  <si>
    <t>1.2.1.2.5.</t>
  </si>
  <si>
    <t>1.2.1.2.6.</t>
  </si>
  <si>
    <t>1.2.1.2.7.</t>
  </si>
  <si>
    <t>1.2.1.2.8.</t>
  </si>
  <si>
    <t>1.2.1.2.9.</t>
  </si>
  <si>
    <t>1.2.1.2.10.</t>
  </si>
  <si>
    <t>1.2.1.2.11.</t>
  </si>
  <si>
    <t>1.2.1.2.12.</t>
  </si>
  <si>
    <t>1.2.1.2.13.</t>
  </si>
  <si>
    <t>1.2.3.</t>
  </si>
  <si>
    <r>
      <t xml:space="preserve">Утвержденные плановые значения показателей приведены в соответствии с  </t>
    </r>
    <r>
      <rPr>
        <b/>
        <sz val="14"/>
        <rFont val="Times New Roman"/>
        <family val="1"/>
        <charset val="204"/>
      </rPr>
      <t>Приказом № 945 от 23.12.2014 г. Минэнерго России</t>
    </r>
  </si>
  <si>
    <r>
      <t xml:space="preserve">Год раскрытия информации: </t>
    </r>
    <r>
      <rPr>
        <b/>
        <u/>
        <sz val="14"/>
        <color theme="1"/>
        <rFont val="Times New Roman"/>
        <family val="1"/>
        <charset val="204"/>
      </rPr>
      <t>2017 год</t>
    </r>
  </si>
  <si>
    <t xml:space="preserve"> на год 2017</t>
  </si>
  <si>
    <t>Предложение по корректировке утвержденного плана</t>
  </si>
  <si>
    <t>1.2.4.2.4</t>
  </si>
  <si>
    <t>1.2.4.2.5</t>
  </si>
  <si>
    <t>1.2.4.2.6</t>
  </si>
  <si>
    <t>Модернизация автоматических систем пожарно-охранной сигнализации здания "диспетчерский пункт связи"</t>
  </si>
  <si>
    <t>Приобретение спутниковых телефонов</t>
  </si>
  <si>
    <t>Приобретение металлических шкафов для сушки и хранения специальной одежды и обуви</t>
  </si>
  <si>
    <t>Приобретение бензогенератора (3 шт.)</t>
  </si>
  <si>
    <t>Приобретение АЗС контейнерного типа (2 шт.) РЭС-2 и РЭС-5</t>
  </si>
  <si>
    <t>E_2001_ВЭ</t>
  </si>
  <si>
    <t>E_2002_ВЭ</t>
  </si>
  <si>
    <t>E_2003_ВЭ</t>
  </si>
  <si>
    <t>E_2004_ВЭ</t>
  </si>
  <si>
    <t>E_2005_ВЭ</t>
  </si>
  <si>
    <t>E_2006_ВЭ</t>
  </si>
  <si>
    <t>E_2007_ВЭ</t>
  </si>
  <si>
    <t>E_2008_ВЭ</t>
  </si>
  <si>
    <t>E_2009_ВЭ</t>
  </si>
  <si>
    <t>E_2010_ВЭ</t>
  </si>
  <si>
    <t>E_2011_ВЭ</t>
  </si>
  <si>
    <t>E_2012_ВЭ</t>
  </si>
  <si>
    <t>E_2013_ВЭ</t>
  </si>
  <si>
    <t>E_2015_ВЭ</t>
  </si>
  <si>
    <t>E_2016_ВЭ</t>
  </si>
  <si>
    <t>E_2017_ВЭ</t>
  </si>
  <si>
    <t>E_2018_ВЭ</t>
  </si>
  <si>
    <t>E_2019_ВЭ</t>
  </si>
  <si>
    <t>E_2020_ВЭ</t>
  </si>
  <si>
    <t>E_3001_ВЭ</t>
  </si>
  <si>
    <t>E_3002_ВЭ</t>
  </si>
  <si>
    <t>E_3003_ВЭ</t>
  </si>
  <si>
    <t>E_3004_ВЭ</t>
  </si>
  <si>
    <t>E_6001_ВЭ</t>
  </si>
  <si>
    <t>E_6002_ВЭ</t>
  </si>
  <si>
    <t>E_6003_ВЭ</t>
  </si>
  <si>
    <t>E_6004_ВЭ</t>
  </si>
  <si>
    <t>E_6005_ВЭ</t>
  </si>
  <si>
    <t>E_6006_ВЭ</t>
  </si>
  <si>
    <t>E_6007_ВЭ</t>
  </si>
  <si>
    <t>E_6008_ВЭ</t>
  </si>
  <si>
    <t>E_6009_ВЭ</t>
  </si>
  <si>
    <t>E_3005_ВЭ</t>
  </si>
  <si>
    <t>1.2.1.2.14.</t>
  </si>
  <si>
    <t>E_2021_ВЭ</t>
  </si>
  <si>
    <t>H_6021_ВЭ</t>
  </si>
  <si>
    <t>H_6022_ВЭ</t>
  </si>
  <si>
    <t>H_2025_ВЭ</t>
  </si>
  <si>
    <t>Разделение групп ВЛ 0,4 кВ Л1 и Л2 от ТП 2-7 с заменой провода А-70 на СИП</t>
  </si>
  <si>
    <t>Разделение групп ВЛ 0,4 кВ Т1 Л2 от ТП 2-4 с заменой провода А-70 на СИП</t>
  </si>
  <si>
    <t>Замена вводных панелей на ТП</t>
  </si>
  <si>
    <t>Приобретение аккумуляторных батарей для электропитания оборудования СДТУ</t>
  </si>
  <si>
    <t>Приобретение оптических коммутаторов и маршрутизаторов</t>
  </si>
  <si>
    <t>Реконструкция ВЛ 6 и 0,4 кВ в г. Бодайбо с заменой деревянных опор на железобетонные</t>
  </si>
  <si>
    <t>1.2.2.1.3</t>
  </si>
  <si>
    <t>1.2.2.1.4</t>
  </si>
  <si>
    <t>1.2.2.1.5</t>
  </si>
  <si>
    <t>1.2.2.1.6</t>
  </si>
  <si>
    <t>1.2.2.1.7</t>
  </si>
  <si>
    <t>E_2022_ВЭ</t>
  </si>
  <si>
    <t>E_2014_ВЭ</t>
  </si>
  <si>
    <t>H_6019_ВЭ</t>
  </si>
  <si>
    <t>H_6020_ВЭ</t>
  </si>
  <si>
    <t>H_2026_ВЭ</t>
  </si>
  <si>
    <t>H_2027_ВЭ</t>
  </si>
  <si>
    <t>H_2028_ВЭ</t>
  </si>
  <si>
    <t>H_2029_ВЭ</t>
  </si>
  <si>
    <t>H_2030_ВЭ</t>
  </si>
  <si>
    <t>H_2031_ВЭ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</si>
</sst>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;[Red]0.00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0" fillId="0" borderId="0"/>
    <xf numFmtId="0" fontId="33" fillId="0" borderId="0"/>
    <xf numFmtId="0" fontId="33" fillId="0" borderId="0"/>
    <xf numFmtId="164" fontId="10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0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1">
    <xf numFmtId="0" fontId="0" fillId="0" borderId="0" xfId="0"/>
    <xf numFmtId="0" fontId="11" fillId="0" borderId="0" xfId="0" applyFont="1" applyFill="1" applyAlignment="1"/>
    <xf numFmtId="0" fontId="34" fillId="0" borderId="0" xfId="0" applyFont="1" applyFill="1" applyAlignment="1"/>
    <xf numFmtId="49" fontId="31" fillId="0" borderId="10" xfId="54" applyNumberFormat="1" applyFont="1" applyFill="1" applyBorder="1" applyAlignment="1">
      <alignment horizontal="center" vertical="center"/>
    </xf>
    <xf numFmtId="2" fontId="31" fillId="0" borderId="10" xfId="54" applyNumberFormat="1" applyFont="1" applyFill="1" applyBorder="1" applyAlignment="1">
      <alignment horizontal="center" vertical="center"/>
    </xf>
    <xf numFmtId="0" fontId="31" fillId="0" borderId="10" xfId="54" applyFont="1" applyFill="1" applyBorder="1" applyAlignment="1">
      <alignment horizontal="left" vertical="center" wrapText="1"/>
    </xf>
    <xf numFmtId="0" fontId="32" fillId="0" borderId="10" xfId="54" applyFont="1" applyFill="1" applyBorder="1" applyAlignment="1">
      <alignment horizontal="center" vertical="center" wrapText="1"/>
    </xf>
    <xf numFmtId="0" fontId="38" fillId="0" borderId="0" xfId="54" applyFont="1" applyFill="1"/>
    <xf numFmtId="0" fontId="34" fillId="0" borderId="0" xfId="37" applyFont="1" applyFill="1" applyAlignment="1">
      <alignment horizontal="right" vertical="center"/>
    </xf>
    <xf numFmtId="0" fontId="32" fillId="0" borderId="0" xfId="54" applyFont="1" applyFill="1" applyBorder="1" applyAlignment="1">
      <alignment horizontal="center" vertical="center" wrapText="1"/>
    </xf>
    <xf numFmtId="0" fontId="34" fillId="0" borderId="0" xfId="37" applyFont="1" applyFill="1" applyAlignment="1">
      <alignment horizontal="right"/>
    </xf>
    <xf numFmtId="0" fontId="38" fillId="0" borderId="0" xfId="54" applyFont="1" applyFill="1" applyBorder="1"/>
    <xf numFmtId="0" fontId="35" fillId="0" borderId="0" xfId="54" applyFont="1" applyFill="1" applyAlignment="1">
      <alignment horizontal="center" vertical="center"/>
    </xf>
    <xf numFmtId="0" fontId="31" fillId="0" borderId="0" xfId="54" applyFont="1" applyFill="1" applyAlignment="1">
      <alignment horizontal="center" vertical="center"/>
    </xf>
    <xf numFmtId="0" fontId="38" fillId="0" borderId="0" xfId="54" applyFont="1" applyFill="1" applyAlignment="1">
      <alignment vertical="center"/>
    </xf>
    <xf numFmtId="0" fontId="39" fillId="0" borderId="0" xfId="54" applyFont="1" applyFill="1"/>
    <xf numFmtId="0" fontId="38" fillId="0" borderId="10" xfId="54" applyFont="1" applyFill="1" applyBorder="1" applyAlignment="1">
      <alignment horizontal="center" vertical="center" textRotation="90" wrapText="1"/>
    </xf>
    <xf numFmtId="0" fontId="31" fillId="0" borderId="10" xfId="54" applyFont="1" applyFill="1" applyBorder="1" applyAlignment="1">
      <alignment horizontal="center" vertical="center"/>
    </xf>
    <xf numFmtId="0" fontId="31" fillId="0" borderId="10" xfId="54" applyFont="1" applyFill="1" applyBorder="1" applyAlignment="1">
      <alignment horizontal="center"/>
    </xf>
    <xf numFmtId="49" fontId="31" fillId="0" borderId="10" xfId="54" applyNumberFormat="1" applyFont="1" applyFill="1" applyBorder="1" applyAlignment="1">
      <alignment horizontal="center"/>
    </xf>
    <xf numFmtId="0" fontId="31" fillId="0" borderId="0" xfId="54" applyFont="1" applyFill="1"/>
    <xf numFmtId="0" fontId="32" fillId="0" borderId="10" xfId="54" applyFont="1" applyFill="1" applyBorder="1" applyAlignment="1">
      <alignment horizontal="left" vertical="center" wrapText="1"/>
    </xf>
    <xf numFmtId="49" fontId="32" fillId="0" borderId="10" xfId="54" applyNumberFormat="1" applyFont="1" applyFill="1" applyBorder="1" applyAlignment="1">
      <alignment horizontal="center" vertical="center" wrapText="1"/>
    </xf>
    <xf numFmtId="49" fontId="31" fillId="0" borderId="10" xfId="54" applyNumberFormat="1" applyFont="1" applyFill="1" applyBorder="1" applyAlignment="1">
      <alignment horizontal="center" vertical="center" wrapText="1"/>
    </xf>
    <xf numFmtId="49" fontId="32" fillId="0" borderId="10" xfId="54" applyNumberFormat="1" applyFont="1" applyFill="1" applyBorder="1" applyAlignment="1">
      <alignment horizontal="center" vertical="center"/>
    </xf>
    <xf numFmtId="167" fontId="31" fillId="0" borderId="0" xfId="54" applyNumberFormat="1" applyFont="1" applyFill="1" applyAlignment="1">
      <alignment horizontal="center" vertical="center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0" xfId="54" applyFont="1" applyFill="1" applyBorder="1" applyAlignment="1">
      <alignment horizontal="left" vertical="center" wrapText="1"/>
    </xf>
    <xf numFmtId="0" fontId="31" fillId="0" borderId="10" xfId="0" applyFont="1" applyFill="1" applyBorder="1" applyAlignment="1">
      <alignment horizontal="left" vertical="center" wrapText="1"/>
    </xf>
    <xf numFmtId="0" fontId="31" fillId="0" borderId="11" xfId="54" applyFont="1" applyFill="1" applyBorder="1" applyAlignment="1">
      <alignment horizontal="left" vertical="center" wrapText="1"/>
    </xf>
    <xf numFmtId="0" fontId="31" fillId="0" borderId="12" xfId="54" applyFont="1" applyFill="1" applyBorder="1" applyAlignment="1">
      <alignment horizontal="left" vertical="center" wrapText="1"/>
    </xf>
    <xf numFmtId="0" fontId="31" fillId="0" borderId="10" xfId="54" applyFont="1" applyFill="1" applyBorder="1" applyAlignment="1">
      <alignment horizontal="center" vertical="center" wrapText="1"/>
    </xf>
    <xf numFmtId="0" fontId="35" fillId="0" borderId="0" xfId="54" applyFont="1" applyFill="1" applyAlignment="1">
      <alignment horizontal="center" vertical="center"/>
    </xf>
    <xf numFmtId="0" fontId="3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1" fillId="0" borderId="11" xfId="54" applyFont="1" applyFill="1" applyBorder="1" applyAlignment="1">
      <alignment horizontal="center" vertical="center" wrapText="1"/>
    </xf>
    <xf numFmtId="0" fontId="31" fillId="0" borderId="13" xfId="54" applyFont="1" applyFill="1" applyBorder="1" applyAlignment="1">
      <alignment horizontal="center" vertical="center" wrapText="1"/>
    </xf>
    <xf numFmtId="0" fontId="31" fillId="0" borderId="0" xfId="54" applyFont="1" applyFill="1" applyAlignment="1">
      <alignment horizontal="center" vertical="top"/>
    </xf>
    <xf numFmtId="0" fontId="32" fillId="0" borderId="0" xfId="54" applyFont="1" applyFill="1" applyBorder="1" applyAlignment="1">
      <alignment horizontal="center" vertical="center" wrapText="1"/>
    </xf>
    <xf numFmtId="0" fontId="36" fillId="0" borderId="0" xfId="54" applyFont="1" applyFill="1" applyAlignment="1">
      <alignment horizontal="center" vertical="center"/>
    </xf>
    <xf numFmtId="0" fontId="36" fillId="0" borderId="0" xfId="54" applyFont="1" applyFill="1" applyAlignment="1">
      <alignment horizontal="center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FDB3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1"/>
  <sheetViews>
    <sheetView tabSelected="1" topLeftCell="A4" zoomScale="80" zoomScaleNormal="80" zoomScaleSheetLayoutView="80" workbookViewId="0">
      <selection activeCell="AA20" activeCellId="3" sqref="U20 W20 Y20 AA20"/>
    </sheetView>
  </sheetViews>
  <sheetFormatPr defaultRowHeight="12" x14ac:dyDescent="0.2"/>
  <cols>
    <col min="1" max="1" width="10.875" style="7" customWidth="1"/>
    <col min="2" max="2" width="35.875" style="7" customWidth="1"/>
    <col min="3" max="3" width="12.75" style="7" customWidth="1"/>
    <col min="4" max="15" width="8.125" style="7" customWidth="1"/>
    <col min="16" max="17" width="9.375" style="7" customWidth="1"/>
    <col min="18" max="19" width="8.125" style="7" customWidth="1"/>
    <col min="20" max="20" width="9.5" style="7" customWidth="1"/>
    <col min="21" max="21" width="10.625" style="7" customWidth="1"/>
    <col min="22" max="22" width="10.125" style="7" customWidth="1"/>
    <col min="23" max="23" width="11.375" style="7" customWidth="1"/>
    <col min="24" max="24" width="11.125" style="7" customWidth="1"/>
    <col min="25" max="25" width="10.75" style="7" customWidth="1"/>
    <col min="26" max="26" width="11.875" style="7" customWidth="1"/>
    <col min="27" max="27" width="12.125" style="7" customWidth="1"/>
    <col min="28" max="16384" width="9" style="7"/>
  </cols>
  <sheetData>
    <row r="1" spans="1:40" ht="18.75" x14ac:dyDescent="0.2">
      <c r="AA1" s="8" t="s">
        <v>34</v>
      </c>
    </row>
    <row r="2" spans="1:40" ht="18.75" x14ac:dyDescent="0.3">
      <c r="H2" s="9"/>
      <c r="I2" s="38"/>
      <c r="J2" s="38"/>
      <c r="K2" s="38"/>
      <c r="L2" s="38"/>
      <c r="M2" s="9"/>
      <c r="AA2" s="10" t="s">
        <v>0</v>
      </c>
    </row>
    <row r="3" spans="1:40" ht="18.75" x14ac:dyDescent="0.3">
      <c r="H3" s="11"/>
      <c r="I3" s="11"/>
      <c r="J3" s="11"/>
      <c r="K3" s="11"/>
      <c r="L3" s="11"/>
      <c r="M3" s="11"/>
      <c r="AA3" s="10" t="s">
        <v>194</v>
      </c>
    </row>
    <row r="4" spans="1:40" ht="18.75" x14ac:dyDescent="0.2">
      <c r="A4" s="39" t="s">
        <v>59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</row>
    <row r="5" spans="1:40" ht="18.75" x14ac:dyDescent="0.3">
      <c r="A5" s="40" t="s">
        <v>211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</row>
    <row r="6" spans="1:40" ht="15.75" customHeight="1" x14ac:dyDescent="0.2"/>
    <row r="7" spans="1:40" ht="21.75" customHeight="1" x14ac:dyDescent="0.2">
      <c r="A7" s="32" t="s">
        <v>193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</row>
    <row r="8" spans="1:40" ht="15.75" customHeight="1" x14ac:dyDescent="0.2">
      <c r="A8" s="37" t="s">
        <v>60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</row>
    <row r="10" spans="1:40" ht="16.5" customHeight="1" x14ac:dyDescent="0.2">
      <c r="A10" s="32" t="s">
        <v>210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</row>
    <row r="11" spans="1:40" ht="15" customHeight="1" x14ac:dyDescent="0.2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3"/>
      <c r="O11" s="13"/>
      <c r="P11" s="13"/>
      <c r="Q11" s="13"/>
      <c r="R11" s="13"/>
      <c r="S11" s="13"/>
      <c r="T11" s="13"/>
      <c r="U11" s="13"/>
      <c r="V11" s="12"/>
      <c r="W11" s="12"/>
      <c r="X11" s="12"/>
      <c r="Y11" s="12"/>
      <c r="Z11" s="12"/>
      <c r="AA11" s="12"/>
    </row>
    <row r="12" spans="1:40" s="11" customFormat="1" ht="15.75" customHeight="1" x14ac:dyDescent="0.3">
      <c r="A12" s="33" t="s">
        <v>209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40" s="11" customFormat="1" ht="15.75" customHeight="1" x14ac:dyDescent="0.25">
      <c r="A13" s="34" t="s">
        <v>142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</row>
    <row r="14" spans="1:40" s="11" customFormat="1" ht="15.75" customHeight="1" x14ac:dyDescent="0.3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 s="14" customFormat="1" ht="24" customHeight="1" x14ac:dyDescent="0.25">
      <c r="A15" s="31" t="s">
        <v>33</v>
      </c>
      <c r="B15" s="31" t="s">
        <v>2</v>
      </c>
      <c r="C15" s="31" t="s">
        <v>1</v>
      </c>
      <c r="D15" s="31" t="s">
        <v>32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</row>
    <row r="16" spans="1:40" ht="80.25" customHeight="1" x14ac:dyDescent="0.2">
      <c r="A16" s="31"/>
      <c r="B16" s="31"/>
      <c r="C16" s="31"/>
      <c r="D16" s="31" t="s">
        <v>8</v>
      </c>
      <c r="E16" s="31"/>
      <c r="F16" s="31"/>
      <c r="G16" s="31"/>
      <c r="H16" s="35" t="s">
        <v>9</v>
      </c>
      <c r="I16" s="36"/>
      <c r="J16" s="36"/>
      <c r="K16" s="36"/>
      <c r="L16" s="36"/>
      <c r="M16" s="36"/>
      <c r="N16" s="31" t="s">
        <v>6</v>
      </c>
      <c r="O16" s="31"/>
      <c r="P16" s="31" t="s">
        <v>7</v>
      </c>
      <c r="Q16" s="31"/>
      <c r="R16" s="31" t="s">
        <v>3</v>
      </c>
      <c r="S16" s="31"/>
      <c r="T16" s="31"/>
      <c r="U16" s="31"/>
      <c r="V16" s="31" t="s">
        <v>4</v>
      </c>
      <c r="W16" s="31"/>
      <c r="X16" s="31"/>
      <c r="Y16" s="31"/>
      <c r="Z16" s="31" t="s">
        <v>5</v>
      </c>
      <c r="AA16" s="31"/>
    </row>
    <row r="17" spans="1:27" s="15" customFormat="1" ht="186.75" customHeight="1" x14ac:dyDescent="0.2">
      <c r="A17" s="31"/>
      <c r="B17" s="31"/>
      <c r="C17" s="31"/>
      <c r="D17" s="27" t="s">
        <v>124</v>
      </c>
      <c r="E17" s="27"/>
      <c r="F17" s="29" t="s">
        <v>125</v>
      </c>
      <c r="G17" s="30"/>
      <c r="H17" s="27" t="s">
        <v>126</v>
      </c>
      <c r="I17" s="27"/>
      <c r="J17" s="27" t="s">
        <v>127</v>
      </c>
      <c r="K17" s="27"/>
      <c r="L17" s="27" t="s">
        <v>128</v>
      </c>
      <c r="M17" s="27"/>
      <c r="N17" s="27" t="s">
        <v>130</v>
      </c>
      <c r="O17" s="27"/>
      <c r="P17" s="27" t="s">
        <v>131</v>
      </c>
      <c r="Q17" s="27"/>
      <c r="R17" s="28" t="s">
        <v>132</v>
      </c>
      <c r="S17" s="28"/>
      <c r="T17" s="28" t="s">
        <v>133</v>
      </c>
      <c r="U17" s="28"/>
      <c r="V17" s="26" t="s">
        <v>134</v>
      </c>
      <c r="W17" s="26"/>
      <c r="X17" s="26" t="s">
        <v>135</v>
      </c>
      <c r="Y17" s="26"/>
      <c r="Z17" s="26" t="s">
        <v>136</v>
      </c>
      <c r="AA17" s="26"/>
    </row>
    <row r="18" spans="1:27" ht="87" customHeight="1" x14ac:dyDescent="0.2">
      <c r="A18" s="31"/>
      <c r="B18" s="31"/>
      <c r="C18" s="31"/>
      <c r="D18" s="16" t="s">
        <v>137</v>
      </c>
      <c r="E18" s="16" t="s">
        <v>212</v>
      </c>
      <c r="F18" s="16" t="s">
        <v>137</v>
      </c>
      <c r="G18" s="16" t="s">
        <v>212</v>
      </c>
      <c r="H18" s="16" t="s">
        <v>137</v>
      </c>
      <c r="I18" s="16" t="s">
        <v>212</v>
      </c>
      <c r="J18" s="16" t="s">
        <v>137</v>
      </c>
      <c r="K18" s="16" t="s">
        <v>212</v>
      </c>
      <c r="L18" s="16" t="s">
        <v>137</v>
      </c>
      <c r="M18" s="16" t="s">
        <v>212</v>
      </c>
      <c r="N18" s="16" t="s">
        <v>137</v>
      </c>
      <c r="O18" s="16" t="s">
        <v>212</v>
      </c>
      <c r="P18" s="16" t="s">
        <v>137</v>
      </c>
      <c r="Q18" s="16" t="s">
        <v>212</v>
      </c>
      <c r="R18" s="16" t="s">
        <v>137</v>
      </c>
      <c r="S18" s="16" t="s">
        <v>212</v>
      </c>
      <c r="T18" s="16" t="s">
        <v>137</v>
      </c>
      <c r="U18" s="16" t="s">
        <v>212</v>
      </c>
      <c r="V18" s="16" t="s">
        <v>137</v>
      </c>
      <c r="W18" s="16" t="s">
        <v>212</v>
      </c>
      <c r="X18" s="16" t="s">
        <v>137</v>
      </c>
      <c r="Y18" s="16" t="s">
        <v>212</v>
      </c>
      <c r="Z18" s="16" t="s">
        <v>137</v>
      </c>
      <c r="AA18" s="16" t="s">
        <v>212</v>
      </c>
    </row>
    <row r="19" spans="1:27" s="20" customFormat="1" ht="15.75" x14ac:dyDescent="0.25">
      <c r="A19" s="17">
        <v>1</v>
      </c>
      <c r="B19" s="18">
        <v>2</v>
      </c>
      <c r="C19" s="17">
        <v>3</v>
      </c>
      <c r="D19" s="19" t="s">
        <v>14</v>
      </c>
      <c r="E19" s="19" t="s">
        <v>15</v>
      </c>
      <c r="F19" s="19" t="s">
        <v>16</v>
      </c>
      <c r="G19" s="19" t="s">
        <v>25</v>
      </c>
      <c r="H19" s="19" t="s">
        <v>10</v>
      </c>
      <c r="I19" s="19" t="s">
        <v>11</v>
      </c>
      <c r="J19" s="19" t="s">
        <v>17</v>
      </c>
      <c r="K19" s="19" t="s">
        <v>18</v>
      </c>
      <c r="L19" s="19" t="s">
        <v>35</v>
      </c>
      <c r="M19" s="19" t="s">
        <v>129</v>
      </c>
      <c r="N19" s="19" t="s">
        <v>12</v>
      </c>
      <c r="O19" s="19" t="s">
        <v>13</v>
      </c>
      <c r="P19" s="19" t="s">
        <v>19</v>
      </c>
      <c r="Q19" s="19" t="s">
        <v>20</v>
      </c>
      <c r="R19" s="19" t="s">
        <v>21</v>
      </c>
      <c r="S19" s="19" t="s">
        <v>22</v>
      </c>
      <c r="T19" s="19" t="s">
        <v>23</v>
      </c>
      <c r="U19" s="19" t="s">
        <v>24</v>
      </c>
      <c r="V19" s="19" t="s">
        <v>26</v>
      </c>
      <c r="W19" s="19" t="s">
        <v>27</v>
      </c>
      <c r="X19" s="19" t="s">
        <v>28</v>
      </c>
      <c r="Y19" s="19" t="s">
        <v>29</v>
      </c>
      <c r="Z19" s="19" t="s">
        <v>30</v>
      </c>
      <c r="AA19" s="19" t="s">
        <v>31</v>
      </c>
    </row>
    <row r="20" spans="1:27" s="20" customFormat="1" ht="31.5" x14ac:dyDescent="0.25">
      <c r="A20" s="3" t="s">
        <v>62</v>
      </c>
      <c r="B20" s="21" t="s">
        <v>61</v>
      </c>
      <c r="C20" s="17"/>
      <c r="D20" s="4">
        <f>SUM(D21:D26)</f>
        <v>0</v>
      </c>
      <c r="E20" s="4">
        <f t="shared" ref="E20:AA20" si="0">SUM(E21:E26)</f>
        <v>0</v>
      </c>
      <c r="F20" s="4">
        <f>SUM(F21:F26)</f>
        <v>0</v>
      </c>
      <c r="G20" s="4">
        <f t="shared" si="0"/>
        <v>0</v>
      </c>
      <c r="H20" s="4">
        <f t="shared" si="0"/>
        <v>0</v>
      </c>
      <c r="I20" s="4">
        <f t="shared" si="0"/>
        <v>0</v>
      </c>
      <c r="J20" s="4">
        <f t="shared" si="0"/>
        <v>0</v>
      </c>
      <c r="K20" s="4">
        <f t="shared" si="0"/>
        <v>0</v>
      </c>
      <c r="L20" s="4">
        <f t="shared" si="0"/>
        <v>0</v>
      </c>
      <c r="M20" s="4">
        <f>SUM(M21:M26)</f>
        <v>0</v>
      </c>
      <c r="N20" s="4">
        <f t="shared" si="0"/>
        <v>0</v>
      </c>
      <c r="O20" s="4">
        <f t="shared" si="0"/>
        <v>0</v>
      </c>
      <c r="P20" s="4">
        <f t="shared" si="0"/>
        <v>0</v>
      </c>
      <c r="Q20" s="4">
        <f t="shared" si="0"/>
        <v>0</v>
      </c>
      <c r="R20" s="4">
        <f t="shared" si="0"/>
        <v>0</v>
      </c>
      <c r="S20" s="4">
        <f t="shared" si="0"/>
        <v>0</v>
      </c>
      <c r="T20" s="4">
        <f>SUM(T21:T26)</f>
        <v>175.7</v>
      </c>
      <c r="U20" s="4">
        <f t="shared" si="0"/>
        <v>455.06</v>
      </c>
      <c r="V20" s="4">
        <f t="shared" si="0"/>
        <v>1.4000000000000001</v>
      </c>
      <c r="W20" s="4">
        <f t="shared" si="0"/>
        <v>1.43</v>
      </c>
      <c r="X20" s="4">
        <f t="shared" si="0"/>
        <v>66.22</v>
      </c>
      <c r="Y20" s="4">
        <f t="shared" si="0"/>
        <v>52.830000000000005</v>
      </c>
      <c r="Z20" s="4">
        <f t="shared" si="0"/>
        <v>23.000000000000004</v>
      </c>
      <c r="AA20" s="4">
        <f t="shared" si="0"/>
        <v>36.71</v>
      </c>
    </row>
    <row r="21" spans="1:27" ht="15.75" x14ac:dyDescent="0.2">
      <c r="A21" s="17">
        <v>0.1</v>
      </c>
      <c r="B21" s="5" t="s">
        <v>63</v>
      </c>
      <c r="C21" s="17" t="s">
        <v>123</v>
      </c>
      <c r="D21" s="4">
        <f>D28</f>
        <v>0</v>
      </c>
      <c r="E21" s="4">
        <f t="shared" ref="E21:AA21" si="1">E28</f>
        <v>0</v>
      </c>
      <c r="F21" s="4">
        <f t="shared" si="1"/>
        <v>0</v>
      </c>
      <c r="G21" s="4">
        <f t="shared" si="1"/>
        <v>0</v>
      </c>
      <c r="H21" s="4">
        <f t="shared" si="1"/>
        <v>0</v>
      </c>
      <c r="I21" s="4">
        <f t="shared" si="1"/>
        <v>0</v>
      </c>
      <c r="J21" s="4">
        <f t="shared" si="1"/>
        <v>0</v>
      </c>
      <c r="K21" s="4">
        <f t="shared" si="1"/>
        <v>0</v>
      </c>
      <c r="L21" s="4">
        <f t="shared" si="1"/>
        <v>0</v>
      </c>
      <c r="M21" s="4">
        <f t="shared" si="1"/>
        <v>0</v>
      </c>
      <c r="N21" s="4">
        <f t="shared" si="1"/>
        <v>0</v>
      </c>
      <c r="O21" s="4">
        <f t="shared" si="1"/>
        <v>0</v>
      </c>
      <c r="P21" s="4">
        <f t="shared" si="1"/>
        <v>0</v>
      </c>
      <c r="Q21" s="4">
        <f t="shared" si="1"/>
        <v>0</v>
      </c>
      <c r="R21" s="4">
        <f t="shared" si="1"/>
        <v>0</v>
      </c>
      <c r="S21" s="4">
        <f t="shared" si="1"/>
        <v>0</v>
      </c>
      <c r="T21" s="4">
        <f t="shared" si="1"/>
        <v>0</v>
      </c>
      <c r="U21" s="4">
        <f t="shared" si="1"/>
        <v>0</v>
      </c>
      <c r="V21" s="4">
        <f t="shared" si="1"/>
        <v>0</v>
      </c>
      <c r="W21" s="4">
        <f t="shared" si="1"/>
        <v>0</v>
      </c>
      <c r="X21" s="4">
        <f t="shared" si="1"/>
        <v>0</v>
      </c>
      <c r="Y21" s="4">
        <f t="shared" si="1"/>
        <v>0</v>
      </c>
      <c r="Z21" s="4">
        <f t="shared" si="1"/>
        <v>0</v>
      </c>
      <c r="AA21" s="4">
        <f t="shared" si="1"/>
        <v>0</v>
      </c>
    </row>
    <row r="22" spans="1:27" ht="31.5" x14ac:dyDescent="0.2">
      <c r="A22" s="17">
        <v>0.2</v>
      </c>
      <c r="B22" s="5" t="s">
        <v>64</v>
      </c>
      <c r="C22" s="17" t="s">
        <v>123</v>
      </c>
      <c r="D22" s="4">
        <f>D48</f>
        <v>0</v>
      </c>
      <c r="E22" s="4">
        <f t="shared" ref="E22:AA22" si="2">E48</f>
        <v>0</v>
      </c>
      <c r="F22" s="4">
        <f t="shared" si="2"/>
        <v>0</v>
      </c>
      <c r="G22" s="4">
        <f t="shared" si="2"/>
        <v>0</v>
      </c>
      <c r="H22" s="4">
        <f t="shared" si="2"/>
        <v>0</v>
      </c>
      <c r="I22" s="4">
        <f t="shared" si="2"/>
        <v>0</v>
      </c>
      <c r="J22" s="4">
        <f t="shared" si="2"/>
        <v>0</v>
      </c>
      <c r="K22" s="4">
        <f t="shared" si="2"/>
        <v>0</v>
      </c>
      <c r="L22" s="4">
        <f t="shared" si="2"/>
        <v>0</v>
      </c>
      <c r="M22" s="4">
        <f t="shared" si="2"/>
        <v>0</v>
      </c>
      <c r="N22" s="4">
        <f t="shared" si="2"/>
        <v>0</v>
      </c>
      <c r="O22" s="4">
        <f t="shared" si="2"/>
        <v>0</v>
      </c>
      <c r="P22" s="4">
        <f t="shared" si="2"/>
        <v>0</v>
      </c>
      <c r="Q22" s="4">
        <f t="shared" si="2"/>
        <v>0</v>
      </c>
      <c r="R22" s="4">
        <f t="shared" si="2"/>
        <v>0</v>
      </c>
      <c r="S22" s="4">
        <f t="shared" si="2"/>
        <v>0</v>
      </c>
      <c r="T22" s="4">
        <f t="shared" si="2"/>
        <v>0</v>
      </c>
      <c r="U22" s="4">
        <f t="shared" si="2"/>
        <v>0</v>
      </c>
      <c r="V22" s="4">
        <f t="shared" si="2"/>
        <v>0</v>
      </c>
      <c r="W22" s="4">
        <f t="shared" si="2"/>
        <v>0</v>
      </c>
      <c r="X22" s="4">
        <f t="shared" si="2"/>
        <v>56.730000000000004</v>
      </c>
      <c r="Y22" s="4">
        <f t="shared" si="2"/>
        <v>33.260000000000005</v>
      </c>
      <c r="Z22" s="4">
        <f t="shared" si="2"/>
        <v>0</v>
      </c>
      <c r="AA22" s="4">
        <f t="shared" si="2"/>
        <v>0</v>
      </c>
    </row>
    <row r="23" spans="1:27" ht="67.5" customHeight="1" x14ac:dyDescent="0.2">
      <c r="A23" s="17">
        <v>0.3</v>
      </c>
      <c r="B23" s="5" t="s">
        <v>65</v>
      </c>
      <c r="C23" s="17" t="s">
        <v>123</v>
      </c>
      <c r="D23" s="4">
        <f t="shared" ref="D23:AA23" si="3">D88</f>
        <v>0</v>
      </c>
      <c r="E23" s="4">
        <f t="shared" si="3"/>
        <v>0</v>
      </c>
      <c r="F23" s="4">
        <f t="shared" si="3"/>
        <v>0</v>
      </c>
      <c r="G23" s="4">
        <f t="shared" si="3"/>
        <v>0</v>
      </c>
      <c r="H23" s="4">
        <f t="shared" si="3"/>
        <v>0</v>
      </c>
      <c r="I23" s="4">
        <f t="shared" si="3"/>
        <v>0</v>
      </c>
      <c r="J23" s="4">
        <f t="shared" si="3"/>
        <v>0</v>
      </c>
      <c r="K23" s="4">
        <f t="shared" si="3"/>
        <v>0</v>
      </c>
      <c r="L23" s="4">
        <f t="shared" si="3"/>
        <v>0</v>
      </c>
      <c r="M23" s="4">
        <f t="shared" si="3"/>
        <v>0</v>
      </c>
      <c r="N23" s="4">
        <f t="shared" si="3"/>
        <v>0</v>
      </c>
      <c r="O23" s="4">
        <f t="shared" si="3"/>
        <v>0</v>
      </c>
      <c r="P23" s="4">
        <f t="shared" si="3"/>
        <v>0</v>
      </c>
      <c r="Q23" s="4">
        <f t="shared" si="3"/>
        <v>0</v>
      </c>
      <c r="R23" s="4">
        <f t="shared" si="3"/>
        <v>0</v>
      </c>
      <c r="S23" s="4">
        <f t="shared" si="3"/>
        <v>0</v>
      </c>
      <c r="T23" s="4">
        <f t="shared" si="3"/>
        <v>175.7</v>
      </c>
      <c r="U23" s="4">
        <f t="shared" si="3"/>
        <v>455.06</v>
      </c>
      <c r="V23" s="4">
        <f t="shared" si="3"/>
        <v>0</v>
      </c>
      <c r="W23" s="4">
        <f t="shared" si="3"/>
        <v>0</v>
      </c>
      <c r="X23" s="4">
        <f t="shared" si="3"/>
        <v>0</v>
      </c>
      <c r="Y23" s="4">
        <f t="shared" si="3"/>
        <v>0</v>
      </c>
      <c r="Z23" s="4">
        <f t="shared" si="3"/>
        <v>0</v>
      </c>
      <c r="AA23" s="4">
        <f t="shared" si="3"/>
        <v>0</v>
      </c>
    </row>
    <row r="24" spans="1:27" ht="33" customHeight="1" x14ac:dyDescent="0.2">
      <c r="A24" s="17">
        <v>0.4</v>
      </c>
      <c r="B24" s="5" t="s">
        <v>66</v>
      </c>
      <c r="C24" s="17" t="s">
        <v>123</v>
      </c>
      <c r="D24" s="4">
        <f t="shared" ref="D24:AA26" si="4">D96</f>
        <v>0</v>
      </c>
      <c r="E24" s="4">
        <f t="shared" si="4"/>
        <v>0</v>
      </c>
      <c r="F24" s="4">
        <f t="shared" si="4"/>
        <v>0</v>
      </c>
      <c r="G24" s="4">
        <f t="shared" si="4"/>
        <v>0</v>
      </c>
      <c r="H24" s="4">
        <f t="shared" si="4"/>
        <v>0</v>
      </c>
      <c r="I24" s="4">
        <f t="shared" si="4"/>
        <v>0</v>
      </c>
      <c r="J24" s="4">
        <f t="shared" si="4"/>
        <v>0</v>
      </c>
      <c r="K24" s="4">
        <f t="shared" si="4"/>
        <v>0</v>
      </c>
      <c r="L24" s="4">
        <f t="shared" si="4"/>
        <v>0</v>
      </c>
      <c r="M24" s="4">
        <f t="shared" si="4"/>
        <v>0</v>
      </c>
      <c r="N24" s="4">
        <f t="shared" si="4"/>
        <v>0</v>
      </c>
      <c r="O24" s="4">
        <f t="shared" si="4"/>
        <v>0</v>
      </c>
      <c r="P24" s="4">
        <f t="shared" si="4"/>
        <v>0</v>
      </c>
      <c r="Q24" s="4">
        <f t="shared" si="4"/>
        <v>0</v>
      </c>
      <c r="R24" s="4">
        <f t="shared" si="4"/>
        <v>0</v>
      </c>
      <c r="S24" s="4">
        <f t="shared" si="4"/>
        <v>0</v>
      </c>
      <c r="T24" s="4">
        <f t="shared" si="4"/>
        <v>0</v>
      </c>
      <c r="U24" s="4">
        <f t="shared" si="4"/>
        <v>0</v>
      </c>
      <c r="V24" s="4">
        <f t="shared" si="4"/>
        <v>0</v>
      </c>
      <c r="W24" s="4">
        <f t="shared" si="4"/>
        <v>0</v>
      </c>
      <c r="X24" s="4">
        <f t="shared" si="4"/>
        <v>0</v>
      </c>
      <c r="Y24" s="4">
        <f t="shared" si="4"/>
        <v>0</v>
      </c>
      <c r="Z24" s="4">
        <f t="shared" si="4"/>
        <v>0</v>
      </c>
      <c r="AA24" s="4">
        <f t="shared" si="4"/>
        <v>0</v>
      </c>
    </row>
    <row r="25" spans="1:27" ht="47.25" x14ac:dyDescent="0.2">
      <c r="A25" s="17">
        <v>0.5</v>
      </c>
      <c r="B25" s="5" t="s">
        <v>67</v>
      </c>
      <c r="C25" s="17" t="s">
        <v>123</v>
      </c>
      <c r="D25" s="4">
        <f t="shared" si="4"/>
        <v>0</v>
      </c>
      <c r="E25" s="4">
        <f t="shared" si="4"/>
        <v>0</v>
      </c>
      <c r="F25" s="4">
        <f t="shared" si="4"/>
        <v>0</v>
      </c>
      <c r="G25" s="4">
        <f t="shared" si="4"/>
        <v>0</v>
      </c>
      <c r="H25" s="4">
        <f t="shared" si="4"/>
        <v>0</v>
      </c>
      <c r="I25" s="4">
        <f t="shared" si="4"/>
        <v>0</v>
      </c>
      <c r="J25" s="4">
        <f t="shared" si="4"/>
        <v>0</v>
      </c>
      <c r="K25" s="4">
        <f t="shared" si="4"/>
        <v>0</v>
      </c>
      <c r="L25" s="4">
        <f t="shared" si="4"/>
        <v>0</v>
      </c>
      <c r="M25" s="4">
        <f t="shared" si="4"/>
        <v>0</v>
      </c>
      <c r="N25" s="4">
        <f t="shared" si="4"/>
        <v>0</v>
      </c>
      <c r="O25" s="4">
        <f t="shared" si="4"/>
        <v>0</v>
      </c>
      <c r="P25" s="4">
        <f t="shared" si="4"/>
        <v>0</v>
      </c>
      <c r="Q25" s="4">
        <f t="shared" si="4"/>
        <v>0</v>
      </c>
      <c r="R25" s="4">
        <f t="shared" si="4"/>
        <v>0</v>
      </c>
      <c r="S25" s="4">
        <f t="shared" si="4"/>
        <v>0</v>
      </c>
      <c r="T25" s="4">
        <f t="shared" si="4"/>
        <v>0</v>
      </c>
      <c r="U25" s="4">
        <f t="shared" si="4"/>
        <v>0</v>
      </c>
      <c r="V25" s="4">
        <f t="shared" si="4"/>
        <v>0</v>
      </c>
      <c r="W25" s="4">
        <f t="shared" si="4"/>
        <v>0</v>
      </c>
      <c r="X25" s="4">
        <f t="shared" si="4"/>
        <v>0</v>
      </c>
      <c r="Y25" s="4">
        <f t="shared" si="4"/>
        <v>0</v>
      </c>
      <c r="Z25" s="4">
        <f t="shared" si="4"/>
        <v>0</v>
      </c>
      <c r="AA25" s="4">
        <f t="shared" si="4"/>
        <v>0</v>
      </c>
    </row>
    <row r="26" spans="1:27" ht="31.5" x14ac:dyDescent="0.2">
      <c r="A26" s="17">
        <v>0.6</v>
      </c>
      <c r="B26" s="5" t="s">
        <v>68</v>
      </c>
      <c r="C26" s="17" t="s">
        <v>123</v>
      </c>
      <c r="D26" s="4">
        <f t="shared" si="4"/>
        <v>0</v>
      </c>
      <c r="E26" s="4">
        <f t="shared" si="4"/>
        <v>0</v>
      </c>
      <c r="F26" s="4">
        <f t="shared" si="4"/>
        <v>0</v>
      </c>
      <c r="G26" s="4">
        <f t="shared" si="4"/>
        <v>0</v>
      </c>
      <c r="H26" s="4">
        <f t="shared" si="4"/>
        <v>0</v>
      </c>
      <c r="I26" s="4">
        <f t="shared" si="4"/>
        <v>0</v>
      </c>
      <c r="J26" s="4">
        <f t="shared" si="4"/>
        <v>0</v>
      </c>
      <c r="K26" s="4">
        <f t="shared" si="4"/>
        <v>0</v>
      </c>
      <c r="L26" s="4">
        <f t="shared" si="4"/>
        <v>0</v>
      </c>
      <c r="M26" s="4">
        <f t="shared" si="4"/>
        <v>0</v>
      </c>
      <c r="N26" s="4">
        <f t="shared" si="4"/>
        <v>0</v>
      </c>
      <c r="O26" s="4">
        <f t="shared" si="4"/>
        <v>0</v>
      </c>
      <c r="P26" s="4">
        <f t="shared" si="4"/>
        <v>0</v>
      </c>
      <c r="Q26" s="4">
        <f t="shared" si="4"/>
        <v>0</v>
      </c>
      <c r="R26" s="4">
        <f t="shared" si="4"/>
        <v>0</v>
      </c>
      <c r="S26" s="4">
        <f t="shared" si="4"/>
        <v>0</v>
      </c>
      <c r="T26" s="4">
        <f t="shared" si="4"/>
        <v>0</v>
      </c>
      <c r="U26" s="4">
        <f t="shared" si="4"/>
        <v>0</v>
      </c>
      <c r="V26" s="4">
        <f t="shared" si="4"/>
        <v>1.4000000000000001</v>
      </c>
      <c r="W26" s="4">
        <f t="shared" si="4"/>
        <v>1.43</v>
      </c>
      <c r="X26" s="4">
        <f t="shared" si="4"/>
        <v>9.49</v>
      </c>
      <c r="Y26" s="4">
        <f t="shared" si="4"/>
        <v>19.57</v>
      </c>
      <c r="Z26" s="4">
        <f t="shared" si="4"/>
        <v>23.000000000000004</v>
      </c>
      <c r="AA26" s="4">
        <f t="shared" si="4"/>
        <v>36.71</v>
      </c>
    </row>
    <row r="27" spans="1:27" ht="24.75" customHeight="1" x14ac:dyDescent="0.2">
      <c r="A27" s="6">
        <v>1</v>
      </c>
      <c r="B27" s="21" t="s">
        <v>69</v>
      </c>
      <c r="C27" s="17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 ht="31.5" x14ac:dyDescent="0.2">
      <c r="A28" s="6">
        <v>1.1000000000000001</v>
      </c>
      <c r="B28" s="5" t="s">
        <v>70</v>
      </c>
      <c r="C28" s="17" t="s">
        <v>123</v>
      </c>
      <c r="D28" s="4">
        <f>D32+D34+D35+D38+D39+D40+D42+D43+D44+D46+D47</f>
        <v>0</v>
      </c>
      <c r="E28" s="4">
        <f>E32+E34+E35+E38+E39+E40+E42+E43+E44+E46+E47</f>
        <v>0</v>
      </c>
      <c r="F28" s="4">
        <f>+F29+F33+F36+F45</f>
        <v>0</v>
      </c>
      <c r="G28" s="4">
        <f t="shared" ref="G28:AA28" si="5">+G29+G33+G36+G45</f>
        <v>0</v>
      </c>
      <c r="H28" s="4">
        <f t="shared" si="5"/>
        <v>0</v>
      </c>
      <c r="I28" s="4">
        <f t="shared" si="5"/>
        <v>0</v>
      </c>
      <c r="J28" s="4">
        <f t="shared" si="5"/>
        <v>0</v>
      </c>
      <c r="K28" s="4">
        <f t="shared" si="5"/>
        <v>0</v>
      </c>
      <c r="L28" s="4">
        <f t="shared" si="5"/>
        <v>0</v>
      </c>
      <c r="M28" s="4">
        <f t="shared" si="5"/>
        <v>0</v>
      </c>
      <c r="N28" s="4">
        <f t="shared" si="5"/>
        <v>0</v>
      </c>
      <c r="O28" s="4">
        <f t="shared" si="5"/>
        <v>0</v>
      </c>
      <c r="P28" s="4">
        <f t="shared" si="5"/>
        <v>0</v>
      </c>
      <c r="Q28" s="4">
        <f t="shared" si="5"/>
        <v>0</v>
      </c>
      <c r="R28" s="4">
        <f t="shared" si="5"/>
        <v>0</v>
      </c>
      <c r="S28" s="4">
        <f t="shared" si="5"/>
        <v>0</v>
      </c>
      <c r="T28" s="4">
        <f t="shared" si="5"/>
        <v>0</v>
      </c>
      <c r="U28" s="4">
        <f t="shared" si="5"/>
        <v>0</v>
      </c>
      <c r="V28" s="4">
        <f t="shared" si="5"/>
        <v>0</v>
      </c>
      <c r="W28" s="4">
        <f t="shared" si="5"/>
        <v>0</v>
      </c>
      <c r="X28" s="4">
        <f t="shared" si="5"/>
        <v>0</v>
      </c>
      <c r="Y28" s="4">
        <f t="shared" si="5"/>
        <v>0</v>
      </c>
      <c r="Z28" s="4">
        <f t="shared" si="5"/>
        <v>0</v>
      </c>
      <c r="AA28" s="4">
        <f t="shared" si="5"/>
        <v>0</v>
      </c>
    </row>
    <row r="29" spans="1:27" ht="47.25" x14ac:dyDescent="0.2">
      <c r="A29" s="22" t="s">
        <v>37</v>
      </c>
      <c r="B29" s="5" t="s">
        <v>71</v>
      </c>
      <c r="C29" s="17" t="s">
        <v>123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</row>
    <row r="30" spans="1:27" ht="78.75" x14ac:dyDescent="0.2">
      <c r="A30" s="23" t="s">
        <v>44</v>
      </c>
      <c r="B30" s="5" t="s">
        <v>72</v>
      </c>
      <c r="C30" s="17" t="s">
        <v>123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</row>
    <row r="31" spans="1:27" ht="78.75" x14ac:dyDescent="0.2">
      <c r="A31" s="23" t="s">
        <v>45</v>
      </c>
      <c r="B31" s="5" t="s">
        <v>73</v>
      </c>
      <c r="C31" s="17" t="s">
        <v>123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</row>
    <row r="32" spans="1:27" ht="63" x14ac:dyDescent="0.2">
      <c r="A32" s="3" t="s">
        <v>46</v>
      </c>
      <c r="B32" s="5" t="s">
        <v>74</v>
      </c>
      <c r="C32" s="17" t="s">
        <v>123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</row>
    <row r="33" spans="1:27" ht="47.25" x14ac:dyDescent="0.2">
      <c r="A33" s="24" t="s">
        <v>38</v>
      </c>
      <c r="B33" s="5" t="s">
        <v>75</v>
      </c>
      <c r="C33" s="17" t="s">
        <v>123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</row>
    <row r="34" spans="1:27" ht="78.75" x14ac:dyDescent="0.2">
      <c r="A34" s="3" t="s">
        <v>47</v>
      </c>
      <c r="B34" s="5" t="s">
        <v>76</v>
      </c>
      <c r="C34" s="17" t="s">
        <v>123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</row>
    <row r="35" spans="1:27" ht="47.25" x14ac:dyDescent="0.2">
      <c r="A35" s="3" t="s">
        <v>48</v>
      </c>
      <c r="B35" s="5" t="s">
        <v>77</v>
      </c>
      <c r="C35" s="17" t="s">
        <v>123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</row>
    <row r="36" spans="1:27" ht="63" x14ac:dyDescent="0.2">
      <c r="A36" s="24" t="s">
        <v>39</v>
      </c>
      <c r="B36" s="5" t="s">
        <v>78</v>
      </c>
      <c r="C36" s="17" t="s">
        <v>123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</row>
    <row r="37" spans="1:27" ht="47.25" x14ac:dyDescent="0.2">
      <c r="A37" s="3" t="s">
        <v>49</v>
      </c>
      <c r="B37" s="5" t="s">
        <v>79</v>
      </c>
      <c r="C37" s="17" t="s">
        <v>123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</row>
    <row r="38" spans="1:27" ht="126" x14ac:dyDescent="0.2">
      <c r="A38" s="3" t="s">
        <v>162</v>
      </c>
      <c r="B38" s="5" t="s">
        <v>80</v>
      </c>
      <c r="C38" s="17" t="s">
        <v>123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</row>
    <row r="39" spans="1:27" ht="110.25" x14ac:dyDescent="0.2">
      <c r="A39" s="3" t="s">
        <v>163</v>
      </c>
      <c r="B39" s="5" t="s">
        <v>81</v>
      </c>
      <c r="C39" s="17" t="s">
        <v>123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</row>
    <row r="40" spans="1:27" ht="110.25" x14ac:dyDescent="0.2">
      <c r="A40" s="3" t="s">
        <v>164</v>
      </c>
      <c r="B40" s="5" t="s">
        <v>82</v>
      </c>
      <c r="C40" s="17" t="s">
        <v>123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</row>
    <row r="41" spans="1:27" ht="47.25" x14ac:dyDescent="0.2">
      <c r="A41" s="3" t="s">
        <v>50</v>
      </c>
      <c r="B41" s="5" t="s">
        <v>79</v>
      </c>
      <c r="C41" s="17" t="s">
        <v>123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</row>
    <row r="42" spans="1:27" ht="126" x14ac:dyDescent="0.2">
      <c r="A42" s="3" t="s">
        <v>165</v>
      </c>
      <c r="B42" s="5" t="s">
        <v>80</v>
      </c>
      <c r="C42" s="17" t="s">
        <v>123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</row>
    <row r="43" spans="1:27" ht="110.25" x14ac:dyDescent="0.2">
      <c r="A43" s="3" t="s">
        <v>166</v>
      </c>
      <c r="B43" s="5" t="s">
        <v>81</v>
      </c>
      <c r="C43" s="17" t="s">
        <v>123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</row>
    <row r="44" spans="1:27" ht="110.25" x14ac:dyDescent="0.2">
      <c r="A44" s="3" t="s">
        <v>167</v>
      </c>
      <c r="B44" s="5" t="s">
        <v>83</v>
      </c>
      <c r="C44" s="17" t="s">
        <v>123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</row>
    <row r="45" spans="1:27" ht="96.75" customHeight="1" x14ac:dyDescent="0.2">
      <c r="A45" s="24" t="s">
        <v>40</v>
      </c>
      <c r="B45" s="5" t="s">
        <v>84</v>
      </c>
      <c r="C45" s="17" t="s">
        <v>123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</row>
    <row r="46" spans="1:27" ht="78.75" x14ac:dyDescent="0.2">
      <c r="A46" s="3" t="s">
        <v>51</v>
      </c>
      <c r="B46" s="5" t="s">
        <v>85</v>
      </c>
      <c r="C46" s="17" t="s">
        <v>123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</row>
    <row r="47" spans="1:27" ht="78.75" x14ac:dyDescent="0.2">
      <c r="A47" s="3" t="s">
        <v>52</v>
      </c>
      <c r="B47" s="5" t="s">
        <v>86</v>
      </c>
      <c r="C47" s="17" t="s">
        <v>123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</row>
    <row r="48" spans="1:27" ht="47.25" x14ac:dyDescent="0.2">
      <c r="A48" s="24" t="s">
        <v>36</v>
      </c>
      <c r="B48" s="5" t="s">
        <v>87</v>
      </c>
      <c r="C48" s="17" t="s">
        <v>123</v>
      </c>
      <c r="D48" s="4">
        <f>D50+D51+D67+D75+D78+D81</f>
        <v>0</v>
      </c>
      <c r="E48" s="4">
        <f>E50+E51+E67+E75+E78+E81</f>
        <v>0</v>
      </c>
      <c r="F48" s="4">
        <f>+F49+F66+F76+F77</f>
        <v>0</v>
      </c>
      <c r="G48" s="4">
        <f t="shared" ref="G48:AA48" si="6">+G49+G66+G76+G77</f>
        <v>0</v>
      </c>
      <c r="H48" s="4">
        <f t="shared" si="6"/>
        <v>0</v>
      </c>
      <c r="I48" s="4">
        <f t="shared" si="6"/>
        <v>0</v>
      </c>
      <c r="J48" s="4">
        <f t="shared" si="6"/>
        <v>0</v>
      </c>
      <c r="K48" s="4">
        <f t="shared" si="6"/>
        <v>0</v>
      </c>
      <c r="L48" s="4">
        <f t="shared" si="6"/>
        <v>0</v>
      </c>
      <c r="M48" s="4">
        <f t="shared" si="6"/>
        <v>0</v>
      </c>
      <c r="N48" s="4">
        <f t="shared" si="6"/>
        <v>0</v>
      </c>
      <c r="O48" s="4">
        <f t="shared" si="6"/>
        <v>0</v>
      </c>
      <c r="P48" s="4">
        <f t="shared" si="6"/>
        <v>0</v>
      </c>
      <c r="Q48" s="4">
        <f t="shared" si="6"/>
        <v>0</v>
      </c>
      <c r="R48" s="4">
        <f t="shared" si="6"/>
        <v>0</v>
      </c>
      <c r="S48" s="4">
        <f t="shared" si="6"/>
        <v>0</v>
      </c>
      <c r="T48" s="4">
        <f t="shared" si="6"/>
        <v>0</v>
      </c>
      <c r="U48" s="4">
        <f t="shared" si="6"/>
        <v>0</v>
      </c>
      <c r="V48" s="4">
        <f t="shared" si="6"/>
        <v>0</v>
      </c>
      <c r="W48" s="4">
        <f t="shared" si="6"/>
        <v>0</v>
      </c>
      <c r="X48" s="4">
        <f t="shared" si="6"/>
        <v>56.730000000000004</v>
      </c>
      <c r="Y48" s="4">
        <f t="shared" si="6"/>
        <v>33.260000000000005</v>
      </c>
      <c r="Z48" s="4">
        <f t="shared" si="6"/>
        <v>0</v>
      </c>
      <c r="AA48" s="4">
        <f t="shared" si="6"/>
        <v>0</v>
      </c>
    </row>
    <row r="49" spans="1:27" ht="78.75" x14ac:dyDescent="0.2">
      <c r="A49" s="3" t="s">
        <v>41</v>
      </c>
      <c r="B49" s="5" t="s">
        <v>88</v>
      </c>
      <c r="C49" s="17" t="s">
        <v>123</v>
      </c>
      <c r="D49" s="4">
        <f>+D50+D51</f>
        <v>0</v>
      </c>
      <c r="E49" s="4">
        <v>0</v>
      </c>
      <c r="F49" s="4">
        <f>+F50+F51</f>
        <v>0</v>
      </c>
      <c r="G49" s="4">
        <f t="shared" ref="G49:AA49" si="7">+G50+G51</f>
        <v>0</v>
      </c>
      <c r="H49" s="4">
        <f t="shared" si="7"/>
        <v>0</v>
      </c>
      <c r="I49" s="4">
        <f t="shared" si="7"/>
        <v>0</v>
      </c>
      <c r="J49" s="4">
        <f t="shared" si="7"/>
        <v>0</v>
      </c>
      <c r="K49" s="4">
        <f t="shared" si="7"/>
        <v>0</v>
      </c>
      <c r="L49" s="4">
        <f t="shared" si="7"/>
        <v>0</v>
      </c>
      <c r="M49" s="4">
        <f t="shared" si="7"/>
        <v>0</v>
      </c>
      <c r="N49" s="4">
        <f t="shared" si="7"/>
        <v>0</v>
      </c>
      <c r="O49" s="4">
        <f t="shared" si="7"/>
        <v>0</v>
      </c>
      <c r="P49" s="4">
        <f t="shared" si="7"/>
        <v>0</v>
      </c>
      <c r="Q49" s="4">
        <f t="shared" si="7"/>
        <v>0</v>
      </c>
      <c r="R49" s="4">
        <f t="shared" si="7"/>
        <v>0</v>
      </c>
      <c r="S49" s="4">
        <f t="shared" si="7"/>
        <v>0</v>
      </c>
      <c r="T49" s="4">
        <f t="shared" si="7"/>
        <v>0</v>
      </c>
      <c r="U49" s="4">
        <f t="shared" si="7"/>
        <v>0</v>
      </c>
      <c r="V49" s="4">
        <f t="shared" si="7"/>
        <v>0</v>
      </c>
      <c r="W49" s="4">
        <f t="shared" si="7"/>
        <v>0</v>
      </c>
      <c r="X49" s="4">
        <f t="shared" si="7"/>
        <v>14.169999999999998</v>
      </c>
      <c r="Y49" s="4">
        <f t="shared" si="7"/>
        <v>18.910000000000004</v>
      </c>
      <c r="Z49" s="4">
        <f t="shared" si="7"/>
        <v>0</v>
      </c>
      <c r="AA49" s="4">
        <f t="shared" si="7"/>
        <v>0</v>
      </c>
    </row>
    <row r="50" spans="1:27" ht="36" customHeight="1" x14ac:dyDescent="0.2">
      <c r="A50" s="3" t="s">
        <v>53</v>
      </c>
      <c r="B50" s="5" t="s">
        <v>89</v>
      </c>
      <c r="C50" s="17" t="s">
        <v>123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</row>
    <row r="51" spans="1:27" ht="63" x14ac:dyDescent="0.2">
      <c r="A51" s="3" t="s">
        <v>54</v>
      </c>
      <c r="B51" s="5" t="s">
        <v>90</v>
      </c>
      <c r="C51" s="17" t="s">
        <v>123</v>
      </c>
      <c r="D51" s="4">
        <f>SUM(D52:D65)</f>
        <v>0</v>
      </c>
      <c r="E51" s="4">
        <f t="shared" ref="E51:W51" si="8">SUM(E52:E65)</f>
        <v>0</v>
      </c>
      <c r="F51" s="4">
        <f>SUM(F52:F65)</f>
        <v>0</v>
      </c>
      <c r="G51" s="4">
        <f t="shared" si="8"/>
        <v>0</v>
      </c>
      <c r="H51" s="4">
        <f t="shared" si="8"/>
        <v>0</v>
      </c>
      <c r="I51" s="4">
        <f t="shared" si="8"/>
        <v>0</v>
      </c>
      <c r="J51" s="4">
        <f t="shared" si="8"/>
        <v>0</v>
      </c>
      <c r="K51" s="4">
        <f t="shared" si="8"/>
        <v>0</v>
      </c>
      <c r="L51" s="4">
        <f t="shared" si="8"/>
        <v>0</v>
      </c>
      <c r="M51" s="4">
        <f t="shared" si="8"/>
        <v>0</v>
      </c>
      <c r="N51" s="4">
        <f t="shared" si="8"/>
        <v>0</v>
      </c>
      <c r="O51" s="4">
        <f t="shared" si="8"/>
        <v>0</v>
      </c>
      <c r="P51" s="4">
        <f t="shared" si="8"/>
        <v>0</v>
      </c>
      <c r="Q51" s="4">
        <f t="shared" si="8"/>
        <v>0</v>
      </c>
      <c r="R51" s="4">
        <f t="shared" si="8"/>
        <v>0</v>
      </c>
      <c r="S51" s="4">
        <f t="shared" si="8"/>
        <v>0</v>
      </c>
      <c r="T51" s="4">
        <f t="shared" si="8"/>
        <v>0</v>
      </c>
      <c r="U51" s="4">
        <f t="shared" si="8"/>
        <v>0</v>
      </c>
      <c r="V51" s="4">
        <f t="shared" si="8"/>
        <v>0</v>
      </c>
      <c r="W51" s="4">
        <f t="shared" si="8"/>
        <v>0</v>
      </c>
      <c r="X51" s="4">
        <f>SUM(X52:X65)</f>
        <v>14.169999999999998</v>
      </c>
      <c r="Y51" s="4">
        <f>SUM(Y52:Y65)</f>
        <v>18.910000000000004</v>
      </c>
      <c r="Z51" s="4">
        <f>SUM(Z52:Z65)</f>
        <v>0</v>
      </c>
      <c r="AA51" s="4">
        <f>SUM(AA52:AA65)</f>
        <v>0</v>
      </c>
    </row>
    <row r="52" spans="1:27" ht="85.5" customHeight="1" x14ac:dyDescent="0.2">
      <c r="A52" s="3" t="s">
        <v>195</v>
      </c>
      <c r="B52" s="5" t="s">
        <v>143</v>
      </c>
      <c r="C52" s="17" t="s">
        <v>221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</row>
    <row r="53" spans="1:27" ht="83.25" customHeight="1" x14ac:dyDescent="0.2">
      <c r="A53" s="3" t="s">
        <v>196</v>
      </c>
      <c r="B53" s="5" t="s">
        <v>144</v>
      </c>
      <c r="C53" s="17" t="s">
        <v>222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4.32</v>
      </c>
      <c r="Z53" s="4">
        <v>0</v>
      </c>
      <c r="AA53" s="4">
        <v>0</v>
      </c>
    </row>
    <row r="54" spans="1:27" ht="69" customHeight="1" x14ac:dyDescent="0.2">
      <c r="A54" s="3" t="s">
        <v>197</v>
      </c>
      <c r="B54" s="5" t="s">
        <v>145</v>
      </c>
      <c r="C54" s="17" t="s">
        <v>223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</row>
    <row r="55" spans="1:27" ht="69" customHeight="1" x14ac:dyDescent="0.2">
      <c r="A55" s="3" t="s">
        <v>198</v>
      </c>
      <c r="B55" s="5" t="s">
        <v>146</v>
      </c>
      <c r="C55" s="17" t="s">
        <v>224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</row>
    <row r="56" spans="1:27" ht="69" customHeight="1" x14ac:dyDescent="0.2">
      <c r="A56" s="3" t="s">
        <v>199</v>
      </c>
      <c r="B56" s="5" t="s">
        <v>147</v>
      </c>
      <c r="C56" s="17" t="s">
        <v>225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2.31</v>
      </c>
      <c r="Z56" s="4">
        <v>0</v>
      </c>
      <c r="AA56" s="4">
        <v>0</v>
      </c>
    </row>
    <row r="57" spans="1:27" ht="69" customHeight="1" x14ac:dyDescent="0.2">
      <c r="A57" s="3" t="s">
        <v>200</v>
      </c>
      <c r="B57" s="5" t="s">
        <v>148</v>
      </c>
      <c r="C57" s="17" t="s">
        <v>226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7.92</v>
      </c>
      <c r="Z57" s="4">
        <v>0</v>
      </c>
      <c r="AA57" s="4">
        <v>0</v>
      </c>
    </row>
    <row r="58" spans="1:27" ht="54" customHeight="1" x14ac:dyDescent="0.2">
      <c r="A58" s="3" t="s">
        <v>201</v>
      </c>
      <c r="B58" s="5" t="s">
        <v>138</v>
      </c>
      <c r="C58" s="17" t="s">
        <v>227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7</v>
      </c>
      <c r="Y58" s="4">
        <v>0</v>
      </c>
      <c r="Z58" s="4">
        <v>0</v>
      </c>
      <c r="AA58" s="4">
        <v>0</v>
      </c>
    </row>
    <row r="59" spans="1:27" ht="39.75" customHeight="1" x14ac:dyDescent="0.2">
      <c r="A59" s="3" t="s">
        <v>202</v>
      </c>
      <c r="B59" s="5" t="s">
        <v>149</v>
      </c>
      <c r="C59" s="17" t="s">
        <v>228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1.41</v>
      </c>
      <c r="Y59" s="4">
        <v>0.42</v>
      </c>
      <c r="Z59" s="4">
        <v>0</v>
      </c>
      <c r="AA59" s="4">
        <v>0</v>
      </c>
    </row>
    <row r="60" spans="1:27" ht="69" customHeight="1" x14ac:dyDescent="0.2">
      <c r="A60" s="3" t="s">
        <v>203</v>
      </c>
      <c r="B60" s="5" t="s">
        <v>150</v>
      </c>
      <c r="C60" s="17" t="s">
        <v>229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17">
        <v>0.93</v>
      </c>
      <c r="Y60" s="4">
        <v>0</v>
      </c>
      <c r="Z60" s="4">
        <v>0</v>
      </c>
      <c r="AA60" s="4">
        <v>0</v>
      </c>
    </row>
    <row r="61" spans="1:27" ht="51" customHeight="1" x14ac:dyDescent="0.2">
      <c r="A61" s="3" t="s">
        <v>204</v>
      </c>
      <c r="B61" s="5" t="s">
        <v>151</v>
      </c>
      <c r="C61" s="17" t="s">
        <v>230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25">
        <v>1.45</v>
      </c>
      <c r="Y61" s="4">
        <v>0</v>
      </c>
      <c r="Z61" s="4">
        <v>0</v>
      </c>
      <c r="AA61" s="4">
        <v>0</v>
      </c>
    </row>
    <row r="62" spans="1:27" ht="54.75" customHeight="1" x14ac:dyDescent="0.2">
      <c r="A62" s="3" t="s">
        <v>205</v>
      </c>
      <c r="B62" s="5" t="s">
        <v>140</v>
      </c>
      <c r="C62" s="17" t="s">
        <v>231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0.19</v>
      </c>
      <c r="Y62" s="4">
        <v>0.21</v>
      </c>
      <c r="Z62" s="4">
        <v>0</v>
      </c>
      <c r="AA62" s="4">
        <v>0</v>
      </c>
    </row>
    <row r="63" spans="1:27" ht="69" customHeight="1" x14ac:dyDescent="0.2">
      <c r="A63" s="3" t="s">
        <v>206</v>
      </c>
      <c r="B63" s="5" t="s">
        <v>155</v>
      </c>
      <c r="C63" s="17" t="s">
        <v>232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1.42</v>
      </c>
      <c r="Y63" s="4">
        <v>1.24</v>
      </c>
      <c r="Z63" s="4">
        <v>0</v>
      </c>
      <c r="AA63" s="4">
        <v>0</v>
      </c>
    </row>
    <row r="64" spans="1:27" ht="68.25" customHeight="1" x14ac:dyDescent="0.2">
      <c r="A64" s="3" t="s">
        <v>207</v>
      </c>
      <c r="B64" s="5" t="s">
        <v>156</v>
      </c>
      <c r="C64" s="17" t="s">
        <v>233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1.77</v>
      </c>
      <c r="Y64" s="4">
        <v>1.6</v>
      </c>
      <c r="Z64" s="4">
        <v>0</v>
      </c>
      <c r="AA64" s="4">
        <v>0</v>
      </c>
    </row>
    <row r="65" spans="1:27" ht="27" customHeight="1" x14ac:dyDescent="0.2">
      <c r="A65" s="3" t="s">
        <v>254</v>
      </c>
      <c r="B65" s="5" t="s">
        <v>261</v>
      </c>
      <c r="C65" s="17" t="s">
        <v>258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0.89</v>
      </c>
      <c r="Z65" s="4">
        <v>0</v>
      </c>
      <c r="AA65" s="4">
        <v>0</v>
      </c>
    </row>
    <row r="66" spans="1:27" ht="47.25" x14ac:dyDescent="0.2">
      <c r="A66" s="24" t="s">
        <v>42</v>
      </c>
      <c r="B66" s="5" t="s">
        <v>91</v>
      </c>
      <c r="C66" s="17" t="s">
        <v>123</v>
      </c>
      <c r="D66" s="4">
        <f>+D67+D75</f>
        <v>0</v>
      </c>
      <c r="E66" s="4">
        <f t="shared" ref="E66:W66" si="9">+E67+E75</f>
        <v>0</v>
      </c>
      <c r="F66" s="4">
        <f>+F67+F75</f>
        <v>0</v>
      </c>
      <c r="G66" s="4">
        <f t="shared" si="9"/>
        <v>0</v>
      </c>
      <c r="H66" s="4">
        <f t="shared" si="9"/>
        <v>0</v>
      </c>
      <c r="I66" s="4">
        <f t="shared" si="9"/>
        <v>0</v>
      </c>
      <c r="J66" s="4">
        <f t="shared" si="9"/>
        <v>0</v>
      </c>
      <c r="K66" s="4">
        <f t="shared" si="9"/>
        <v>0</v>
      </c>
      <c r="L66" s="4">
        <f t="shared" si="9"/>
        <v>0</v>
      </c>
      <c r="M66" s="4">
        <f t="shared" si="9"/>
        <v>0</v>
      </c>
      <c r="N66" s="4">
        <f t="shared" si="9"/>
        <v>0</v>
      </c>
      <c r="O66" s="4">
        <f t="shared" si="9"/>
        <v>0</v>
      </c>
      <c r="P66" s="4">
        <f t="shared" si="9"/>
        <v>0</v>
      </c>
      <c r="Q66" s="4">
        <f t="shared" si="9"/>
        <v>0</v>
      </c>
      <c r="R66" s="4">
        <f t="shared" si="9"/>
        <v>0</v>
      </c>
      <c r="S66" s="4">
        <f t="shared" si="9"/>
        <v>0</v>
      </c>
      <c r="T66" s="4">
        <f t="shared" si="9"/>
        <v>0</v>
      </c>
      <c r="U66" s="4">
        <f t="shared" si="9"/>
        <v>0</v>
      </c>
      <c r="V66" s="4">
        <f t="shared" si="9"/>
        <v>0</v>
      </c>
      <c r="W66" s="4">
        <f t="shared" si="9"/>
        <v>0</v>
      </c>
      <c r="X66" s="4">
        <f>+X67+X75</f>
        <v>27.25</v>
      </c>
      <c r="Y66" s="4">
        <f>+Y67+Y75</f>
        <v>11.25</v>
      </c>
      <c r="Z66" s="4">
        <f>+Z67+Z75</f>
        <v>0</v>
      </c>
      <c r="AA66" s="4">
        <f>+AA67+AA75</f>
        <v>0</v>
      </c>
    </row>
    <row r="67" spans="1:27" ht="31.5" x14ac:dyDescent="0.2">
      <c r="A67" s="3" t="s">
        <v>55</v>
      </c>
      <c r="B67" s="5" t="s">
        <v>92</v>
      </c>
      <c r="C67" s="17" t="s">
        <v>123</v>
      </c>
      <c r="D67" s="4">
        <f>SUM(D68:D74)</f>
        <v>0</v>
      </c>
      <c r="E67" s="4">
        <f t="shared" ref="E67:AA67" si="10">SUM(E68:E74)</f>
        <v>0</v>
      </c>
      <c r="F67" s="4">
        <f t="shared" si="10"/>
        <v>0</v>
      </c>
      <c r="G67" s="4">
        <f t="shared" si="10"/>
        <v>0</v>
      </c>
      <c r="H67" s="4">
        <f t="shared" si="10"/>
        <v>0</v>
      </c>
      <c r="I67" s="4">
        <f t="shared" si="10"/>
        <v>0</v>
      </c>
      <c r="J67" s="4">
        <f t="shared" si="10"/>
        <v>0</v>
      </c>
      <c r="K67" s="4">
        <f t="shared" si="10"/>
        <v>0</v>
      </c>
      <c r="L67" s="4">
        <f t="shared" si="10"/>
        <v>0</v>
      </c>
      <c r="M67" s="4">
        <f t="shared" si="10"/>
        <v>0</v>
      </c>
      <c r="N67" s="4">
        <f t="shared" si="10"/>
        <v>0</v>
      </c>
      <c r="O67" s="4">
        <f t="shared" si="10"/>
        <v>0</v>
      </c>
      <c r="P67" s="4">
        <f t="shared" si="10"/>
        <v>0</v>
      </c>
      <c r="Q67" s="4">
        <f t="shared" si="10"/>
        <v>0</v>
      </c>
      <c r="R67" s="4">
        <f t="shared" si="10"/>
        <v>0</v>
      </c>
      <c r="S67" s="4">
        <f t="shared" si="10"/>
        <v>0</v>
      </c>
      <c r="T67" s="4">
        <f t="shared" si="10"/>
        <v>0</v>
      </c>
      <c r="U67" s="4">
        <f t="shared" si="10"/>
        <v>0</v>
      </c>
      <c r="V67" s="4">
        <f t="shared" si="10"/>
        <v>0</v>
      </c>
      <c r="W67" s="4">
        <f t="shared" si="10"/>
        <v>0</v>
      </c>
      <c r="X67" s="4">
        <f t="shared" si="10"/>
        <v>27.25</v>
      </c>
      <c r="Y67" s="4">
        <f t="shared" si="10"/>
        <v>11.25</v>
      </c>
      <c r="Z67" s="4">
        <f t="shared" si="10"/>
        <v>0</v>
      </c>
      <c r="AA67" s="4">
        <f t="shared" si="10"/>
        <v>0</v>
      </c>
    </row>
    <row r="68" spans="1:27" ht="47.25" x14ac:dyDescent="0.2">
      <c r="A68" s="3" t="s">
        <v>168</v>
      </c>
      <c r="B68" s="5" t="s">
        <v>157</v>
      </c>
      <c r="C68" s="17" t="s">
        <v>271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11.84</v>
      </c>
      <c r="Y68" s="4">
        <v>0</v>
      </c>
      <c r="Z68" s="4">
        <v>0</v>
      </c>
      <c r="AA68" s="4">
        <v>0</v>
      </c>
    </row>
    <row r="69" spans="1:27" ht="94.5" x14ac:dyDescent="0.2">
      <c r="A69" s="3" t="s">
        <v>169</v>
      </c>
      <c r="B69" s="5" t="s">
        <v>121</v>
      </c>
      <c r="C69" s="17" t="s">
        <v>234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5.26</v>
      </c>
      <c r="Y69" s="4"/>
      <c r="Z69" s="4">
        <v>0</v>
      </c>
      <c r="AA69" s="4">
        <v>0</v>
      </c>
    </row>
    <row r="70" spans="1:27" ht="51.75" customHeight="1" x14ac:dyDescent="0.2">
      <c r="A70" s="3" t="s">
        <v>265</v>
      </c>
      <c r="B70" s="5" t="s">
        <v>264</v>
      </c>
      <c r="C70" s="17" t="s">
        <v>274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>
        <v>3.44</v>
      </c>
      <c r="Z70" s="4"/>
      <c r="AA70" s="4"/>
    </row>
    <row r="71" spans="1:27" ht="31.5" x14ac:dyDescent="0.2">
      <c r="A71" s="3" t="s">
        <v>266</v>
      </c>
      <c r="B71" s="5" t="s">
        <v>259</v>
      </c>
      <c r="C71" s="17" t="s">
        <v>275</v>
      </c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>
        <v>0.78</v>
      </c>
      <c r="Z71" s="4"/>
      <c r="AA71" s="4"/>
    </row>
    <row r="72" spans="1:27" ht="31.5" x14ac:dyDescent="0.2">
      <c r="A72" s="3" t="s">
        <v>267</v>
      </c>
      <c r="B72" s="5" t="s">
        <v>260</v>
      </c>
      <c r="C72" s="17" t="s">
        <v>276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>
        <v>0.28000000000000003</v>
      </c>
      <c r="Z72" s="4"/>
      <c r="AA72" s="4"/>
    </row>
    <row r="73" spans="1:27" ht="94.5" x14ac:dyDescent="0.2">
      <c r="A73" s="3" t="s">
        <v>268</v>
      </c>
      <c r="B73" s="5" t="s">
        <v>122</v>
      </c>
      <c r="C73" s="17" t="s">
        <v>235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2.4</v>
      </c>
      <c r="Y73" s="4">
        <v>0</v>
      </c>
      <c r="Z73" s="4">
        <v>0</v>
      </c>
      <c r="AA73" s="4">
        <v>0</v>
      </c>
    </row>
    <row r="74" spans="1:27" ht="63" x14ac:dyDescent="0.2">
      <c r="A74" s="3" t="s">
        <v>269</v>
      </c>
      <c r="B74" s="5" t="s">
        <v>110</v>
      </c>
      <c r="C74" s="17" t="s">
        <v>236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7.75</v>
      </c>
      <c r="Y74" s="4">
        <v>6.75</v>
      </c>
      <c r="Z74" s="4">
        <v>0</v>
      </c>
      <c r="AA74" s="4">
        <v>0</v>
      </c>
    </row>
    <row r="75" spans="1:27" ht="47.25" x14ac:dyDescent="0.2">
      <c r="A75" s="3" t="s">
        <v>56</v>
      </c>
      <c r="B75" s="5" t="s">
        <v>93</v>
      </c>
      <c r="C75" s="17" t="s">
        <v>123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</row>
    <row r="76" spans="1:27" ht="47.25" x14ac:dyDescent="0.2">
      <c r="A76" s="24" t="s">
        <v>208</v>
      </c>
      <c r="B76" s="5" t="s">
        <v>94</v>
      </c>
      <c r="C76" s="17" t="s">
        <v>123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</row>
    <row r="77" spans="1:27" ht="63" x14ac:dyDescent="0.2">
      <c r="A77" s="24" t="s">
        <v>43</v>
      </c>
      <c r="B77" s="5" t="s">
        <v>95</v>
      </c>
      <c r="C77" s="17" t="s">
        <v>123</v>
      </c>
      <c r="D77" s="4">
        <f>+D78+D81</f>
        <v>0</v>
      </c>
      <c r="E77" s="4">
        <f t="shared" ref="E77:AA77" si="11">+E78+E81</f>
        <v>0</v>
      </c>
      <c r="F77" s="4">
        <f>+F78+F81</f>
        <v>0</v>
      </c>
      <c r="G77" s="4">
        <f t="shared" si="11"/>
        <v>0</v>
      </c>
      <c r="H77" s="4">
        <f t="shared" si="11"/>
        <v>0</v>
      </c>
      <c r="I77" s="4">
        <f t="shared" si="11"/>
        <v>0</v>
      </c>
      <c r="J77" s="4">
        <f t="shared" si="11"/>
        <v>0</v>
      </c>
      <c r="K77" s="4">
        <f t="shared" si="11"/>
        <v>0</v>
      </c>
      <c r="L77" s="4">
        <f t="shared" si="11"/>
        <v>0</v>
      </c>
      <c r="M77" s="4">
        <f t="shared" si="11"/>
        <v>0</v>
      </c>
      <c r="N77" s="4">
        <f t="shared" si="11"/>
        <v>0</v>
      </c>
      <c r="O77" s="4">
        <f t="shared" si="11"/>
        <v>0</v>
      </c>
      <c r="P77" s="4">
        <f t="shared" si="11"/>
        <v>0</v>
      </c>
      <c r="Q77" s="4">
        <f t="shared" si="11"/>
        <v>0</v>
      </c>
      <c r="R77" s="4">
        <f t="shared" si="11"/>
        <v>0</v>
      </c>
      <c r="S77" s="4">
        <f t="shared" si="11"/>
        <v>0</v>
      </c>
      <c r="T77" s="4">
        <f t="shared" si="11"/>
        <v>0</v>
      </c>
      <c r="U77" s="4">
        <f t="shared" si="11"/>
        <v>0</v>
      </c>
      <c r="V77" s="4">
        <f t="shared" si="11"/>
        <v>0</v>
      </c>
      <c r="W77" s="4">
        <f t="shared" si="11"/>
        <v>0</v>
      </c>
      <c r="X77" s="4">
        <f t="shared" si="11"/>
        <v>15.31</v>
      </c>
      <c r="Y77" s="4">
        <f t="shared" si="11"/>
        <v>3.0999999999999996</v>
      </c>
      <c r="Z77" s="4">
        <f t="shared" si="11"/>
        <v>0</v>
      </c>
      <c r="AA77" s="4">
        <f t="shared" si="11"/>
        <v>0</v>
      </c>
    </row>
    <row r="78" spans="1:27" ht="31.5" x14ac:dyDescent="0.2">
      <c r="A78" s="3" t="s">
        <v>57</v>
      </c>
      <c r="B78" s="5" t="s">
        <v>96</v>
      </c>
      <c r="C78" s="17" t="s">
        <v>123</v>
      </c>
      <c r="D78" s="4">
        <f>SUM(D79:D80)</f>
        <v>0</v>
      </c>
      <c r="E78" s="4">
        <f t="shared" ref="E78:AA78" si="12">SUM(E79:E80)</f>
        <v>0</v>
      </c>
      <c r="F78" s="4">
        <f t="shared" si="12"/>
        <v>0</v>
      </c>
      <c r="G78" s="4">
        <f t="shared" si="12"/>
        <v>0</v>
      </c>
      <c r="H78" s="4">
        <f t="shared" si="12"/>
        <v>0</v>
      </c>
      <c r="I78" s="4">
        <f t="shared" si="12"/>
        <v>0</v>
      </c>
      <c r="J78" s="4">
        <f t="shared" si="12"/>
        <v>0</v>
      </c>
      <c r="K78" s="4">
        <f t="shared" si="12"/>
        <v>0</v>
      </c>
      <c r="L78" s="4">
        <f t="shared" si="12"/>
        <v>0</v>
      </c>
      <c r="M78" s="4">
        <f t="shared" si="12"/>
        <v>0</v>
      </c>
      <c r="N78" s="4">
        <f t="shared" si="12"/>
        <v>0</v>
      </c>
      <c r="O78" s="4">
        <f t="shared" si="12"/>
        <v>0</v>
      </c>
      <c r="P78" s="4">
        <f t="shared" si="12"/>
        <v>0</v>
      </c>
      <c r="Q78" s="4">
        <f t="shared" si="12"/>
        <v>0</v>
      </c>
      <c r="R78" s="4">
        <f t="shared" si="12"/>
        <v>0</v>
      </c>
      <c r="S78" s="4">
        <f t="shared" si="12"/>
        <v>0</v>
      </c>
      <c r="T78" s="4">
        <f t="shared" si="12"/>
        <v>0</v>
      </c>
      <c r="U78" s="4">
        <f t="shared" si="12"/>
        <v>0</v>
      </c>
      <c r="V78" s="4">
        <f t="shared" si="12"/>
        <v>0</v>
      </c>
      <c r="W78" s="4">
        <f t="shared" si="12"/>
        <v>0</v>
      </c>
      <c r="X78" s="4">
        <f t="shared" si="12"/>
        <v>15.31</v>
      </c>
      <c r="Y78" s="4">
        <f t="shared" si="12"/>
        <v>2.11</v>
      </c>
      <c r="Z78" s="4">
        <f t="shared" si="12"/>
        <v>0</v>
      </c>
      <c r="AA78" s="4">
        <f t="shared" si="12"/>
        <v>0</v>
      </c>
    </row>
    <row r="79" spans="1:27" ht="54.75" customHeight="1" x14ac:dyDescent="0.2">
      <c r="A79" s="3" t="s">
        <v>170</v>
      </c>
      <c r="B79" s="5" t="s">
        <v>153</v>
      </c>
      <c r="C79" s="17" t="s">
        <v>237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8.81</v>
      </c>
      <c r="Y79" s="4">
        <v>2.11</v>
      </c>
      <c r="Z79" s="4">
        <v>0</v>
      </c>
      <c r="AA79" s="4">
        <v>0</v>
      </c>
    </row>
    <row r="80" spans="1:27" ht="67.5" customHeight="1" x14ac:dyDescent="0.2">
      <c r="A80" s="3" t="s">
        <v>171</v>
      </c>
      <c r="B80" s="5" t="s">
        <v>111</v>
      </c>
      <c r="C80" s="17" t="s">
        <v>238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6.5</v>
      </c>
      <c r="Y80" s="4">
        <v>0</v>
      </c>
      <c r="Z80" s="4">
        <v>0</v>
      </c>
      <c r="AA80" s="4">
        <v>0</v>
      </c>
    </row>
    <row r="81" spans="1:27" ht="51.75" customHeight="1" x14ac:dyDescent="0.2">
      <c r="A81" s="3" t="s">
        <v>58</v>
      </c>
      <c r="B81" s="5" t="s">
        <v>97</v>
      </c>
      <c r="C81" s="17" t="s">
        <v>123</v>
      </c>
      <c r="D81" s="4">
        <f>SUM(D82:D87)</f>
        <v>0</v>
      </c>
      <c r="E81" s="4">
        <f t="shared" ref="E81:AA81" si="13">SUM(E82:E87)</f>
        <v>0</v>
      </c>
      <c r="F81" s="4">
        <f t="shared" si="13"/>
        <v>0</v>
      </c>
      <c r="G81" s="4">
        <f t="shared" si="13"/>
        <v>0</v>
      </c>
      <c r="H81" s="4">
        <f t="shared" si="13"/>
        <v>0</v>
      </c>
      <c r="I81" s="4">
        <f t="shared" si="13"/>
        <v>0</v>
      </c>
      <c r="J81" s="4">
        <f t="shared" si="13"/>
        <v>0</v>
      </c>
      <c r="K81" s="4">
        <f t="shared" si="13"/>
        <v>0</v>
      </c>
      <c r="L81" s="4">
        <f t="shared" si="13"/>
        <v>0</v>
      </c>
      <c r="M81" s="4">
        <f t="shared" si="13"/>
        <v>0</v>
      </c>
      <c r="N81" s="4">
        <f t="shared" si="13"/>
        <v>0</v>
      </c>
      <c r="O81" s="4">
        <f t="shared" si="13"/>
        <v>0</v>
      </c>
      <c r="P81" s="4">
        <f t="shared" si="13"/>
        <v>0</v>
      </c>
      <c r="Q81" s="4">
        <f t="shared" si="13"/>
        <v>0</v>
      </c>
      <c r="R81" s="4">
        <f t="shared" si="13"/>
        <v>0</v>
      </c>
      <c r="S81" s="4">
        <f t="shared" si="13"/>
        <v>0</v>
      </c>
      <c r="T81" s="4">
        <f t="shared" si="13"/>
        <v>0</v>
      </c>
      <c r="U81" s="4">
        <f t="shared" si="13"/>
        <v>0</v>
      </c>
      <c r="V81" s="4">
        <f t="shared" si="13"/>
        <v>0</v>
      </c>
      <c r="W81" s="4">
        <f t="shared" si="13"/>
        <v>0</v>
      </c>
      <c r="X81" s="4">
        <f t="shared" si="13"/>
        <v>0</v>
      </c>
      <c r="Y81" s="4">
        <f t="shared" si="13"/>
        <v>0.99</v>
      </c>
      <c r="Z81" s="4">
        <f t="shared" si="13"/>
        <v>0</v>
      </c>
      <c r="AA81" s="4">
        <f t="shared" si="13"/>
        <v>0</v>
      </c>
    </row>
    <row r="82" spans="1:27" ht="47.25" x14ac:dyDescent="0.2">
      <c r="A82" s="3" t="s">
        <v>172</v>
      </c>
      <c r="B82" s="5" t="s">
        <v>112</v>
      </c>
      <c r="C82" s="17" t="s">
        <v>239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</row>
    <row r="83" spans="1:27" ht="53.25" customHeight="1" x14ac:dyDescent="0.2">
      <c r="A83" s="3" t="s">
        <v>173</v>
      </c>
      <c r="B83" s="5" t="s">
        <v>154</v>
      </c>
      <c r="C83" s="17" t="s">
        <v>255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</row>
    <row r="84" spans="1:27" ht="69" customHeight="1" x14ac:dyDescent="0.2">
      <c r="A84" s="3" t="s">
        <v>174</v>
      </c>
      <c r="B84" s="5" t="s">
        <v>113</v>
      </c>
      <c r="C84" s="17" t="s">
        <v>270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</row>
    <row r="85" spans="1:27" ht="52.5" customHeight="1" x14ac:dyDescent="0.2">
      <c r="A85" s="3" t="s">
        <v>213</v>
      </c>
      <c r="B85" s="5" t="s">
        <v>262</v>
      </c>
      <c r="C85" s="17" t="s">
        <v>277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0.48</v>
      </c>
      <c r="Z85" s="4">
        <v>0</v>
      </c>
      <c r="AA85" s="4">
        <v>0</v>
      </c>
    </row>
    <row r="86" spans="1:27" ht="40.5" customHeight="1" x14ac:dyDescent="0.2">
      <c r="A86" s="3" t="s">
        <v>214</v>
      </c>
      <c r="B86" s="5" t="s">
        <v>263</v>
      </c>
      <c r="C86" s="17" t="s">
        <v>278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0.11</v>
      </c>
      <c r="Z86" s="4">
        <v>0</v>
      </c>
      <c r="AA86" s="4">
        <v>0</v>
      </c>
    </row>
    <row r="87" spans="1:27" ht="54" customHeight="1" x14ac:dyDescent="0.2">
      <c r="A87" s="3" t="s">
        <v>215</v>
      </c>
      <c r="B87" s="5" t="s">
        <v>216</v>
      </c>
      <c r="C87" s="17" t="s">
        <v>279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0.4</v>
      </c>
      <c r="Z87" s="4">
        <v>0</v>
      </c>
      <c r="AA87" s="4">
        <v>0</v>
      </c>
    </row>
    <row r="88" spans="1:27" ht="78" customHeight="1" x14ac:dyDescent="0.2">
      <c r="A88" s="24" t="s">
        <v>98</v>
      </c>
      <c r="B88" s="5" t="s">
        <v>99</v>
      </c>
      <c r="C88" s="17" t="s">
        <v>123</v>
      </c>
      <c r="D88" s="4">
        <f t="shared" ref="D88:AA88" si="14">D89+D90</f>
        <v>0</v>
      </c>
      <c r="E88" s="4">
        <f t="shared" si="14"/>
        <v>0</v>
      </c>
      <c r="F88" s="4">
        <f t="shared" si="14"/>
        <v>0</v>
      </c>
      <c r="G88" s="4">
        <f t="shared" si="14"/>
        <v>0</v>
      </c>
      <c r="H88" s="4">
        <f t="shared" si="14"/>
        <v>0</v>
      </c>
      <c r="I88" s="4">
        <f t="shared" si="14"/>
        <v>0</v>
      </c>
      <c r="J88" s="4">
        <f t="shared" si="14"/>
        <v>0</v>
      </c>
      <c r="K88" s="4">
        <f t="shared" si="14"/>
        <v>0</v>
      </c>
      <c r="L88" s="4">
        <f t="shared" si="14"/>
        <v>0</v>
      </c>
      <c r="M88" s="4">
        <f t="shared" si="14"/>
        <v>0</v>
      </c>
      <c r="N88" s="4">
        <f t="shared" si="14"/>
        <v>0</v>
      </c>
      <c r="O88" s="4">
        <f t="shared" si="14"/>
        <v>0</v>
      </c>
      <c r="P88" s="4">
        <f t="shared" si="14"/>
        <v>0</v>
      </c>
      <c r="Q88" s="4">
        <f t="shared" si="14"/>
        <v>0</v>
      </c>
      <c r="R88" s="4">
        <f t="shared" si="14"/>
        <v>0</v>
      </c>
      <c r="S88" s="4">
        <f t="shared" si="14"/>
        <v>0</v>
      </c>
      <c r="T88" s="4">
        <f t="shared" si="14"/>
        <v>175.7</v>
      </c>
      <c r="U88" s="4">
        <f t="shared" si="14"/>
        <v>455.06</v>
      </c>
      <c r="V88" s="4">
        <f t="shared" si="14"/>
        <v>0</v>
      </c>
      <c r="W88" s="4">
        <f t="shared" si="14"/>
        <v>0</v>
      </c>
      <c r="X88" s="4">
        <f t="shared" si="14"/>
        <v>0</v>
      </c>
      <c r="Y88" s="4">
        <f t="shared" si="14"/>
        <v>0</v>
      </c>
      <c r="Z88" s="4">
        <f t="shared" si="14"/>
        <v>0</v>
      </c>
      <c r="AA88" s="4">
        <f t="shared" si="14"/>
        <v>0</v>
      </c>
    </row>
    <row r="89" spans="1:27" ht="78.75" x14ac:dyDescent="0.2">
      <c r="A89" s="3" t="s">
        <v>100</v>
      </c>
      <c r="B89" s="5" t="s">
        <v>101</v>
      </c>
      <c r="C89" s="17" t="s">
        <v>123</v>
      </c>
      <c r="D89" s="4"/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</row>
    <row r="90" spans="1:27" ht="78.75" x14ac:dyDescent="0.2">
      <c r="A90" s="24" t="s">
        <v>102</v>
      </c>
      <c r="B90" s="5" t="s">
        <v>103</v>
      </c>
      <c r="C90" s="17" t="s">
        <v>123</v>
      </c>
      <c r="D90" s="4">
        <f>SUM(D91:D95)</f>
        <v>0</v>
      </c>
      <c r="E90" s="4">
        <f t="shared" ref="E90:AA90" si="15">SUM(E91:E95)</f>
        <v>0</v>
      </c>
      <c r="F90" s="4">
        <f t="shared" si="15"/>
        <v>0</v>
      </c>
      <c r="G90" s="4">
        <f t="shared" si="15"/>
        <v>0</v>
      </c>
      <c r="H90" s="4">
        <f t="shared" si="15"/>
        <v>0</v>
      </c>
      <c r="I90" s="4">
        <f t="shared" si="15"/>
        <v>0</v>
      </c>
      <c r="J90" s="4">
        <f t="shared" si="15"/>
        <v>0</v>
      </c>
      <c r="K90" s="4">
        <f t="shared" si="15"/>
        <v>0</v>
      </c>
      <c r="L90" s="4">
        <f t="shared" si="15"/>
        <v>0</v>
      </c>
      <c r="M90" s="4">
        <f t="shared" si="15"/>
        <v>0</v>
      </c>
      <c r="N90" s="4">
        <f t="shared" si="15"/>
        <v>0</v>
      </c>
      <c r="O90" s="4">
        <f t="shared" si="15"/>
        <v>0</v>
      </c>
      <c r="P90" s="4">
        <f t="shared" si="15"/>
        <v>0</v>
      </c>
      <c r="Q90" s="4">
        <f t="shared" si="15"/>
        <v>0</v>
      </c>
      <c r="R90" s="4">
        <f t="shared" si="15"/>
        <v>0</v>
      </c>
      <c r="S90" s="4">
        <f t="shared" si="15"/>
        <v>0</v>
      </c>
      <c r="T90" s="4">
        <f t="shared" si="15"/>
        <v>175.7</v>
      </c>
      <c r="U90" s="4">
        <f t="shared" si="15"/>
        <v>455.06</v>
      </c>
      <c r="V90" s="4">
        <f t="shared" si="15"/>
        <v>0</v>
      </c>
      <c r="W90" s="4">
        <f t="shared" si="15"/>
        <v>0</v>
      </c>
      <c r="X90" s="4">
        <f t="shared" si="15"/>
        <v>0</v>
      </c>
      <c r="Y90" s="4">
        <f t="shared" si="15"/>
        <v>0</v>
      </c>
      <c r="Z90" s="4">
        <f t="shared" si="15"/>
        <v>0</v>
      </c>
      <c r="AA90" s="4">
        <f t="shared" si="15"/>
        <v>0</v>
      </c>
    </row>
    <row r="91" spans="1:27" ht="31.5" x14ac:dyDescent="0.2">
      <c r="A91" s="3" t="s">
        <v>175</v>
      </c>
      <c r="B91" s="5" t="s">
        <v>114</v>
      </c>
      <c r="C91" s="17" t="s">
        <v>240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100.89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</row>
    <row r="92" spans="1:27" ht="69" customHeight="1" x14ac:dyDescent="0.2">
      <c r="A92" s="3" t="s">
        <v>176</v>
      </c>
      <c r="B92" s="5" t="s">
        <v>115</v>
      </c>
      <c r="C92" s="17" t="s">
        <v>241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339.17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</row>
    <row r="93" spans="1:27" ht="65.25" customHeight="1" x14ac:dyDescent="0.2">
      <c r="A93" s="3" t="s">
        <v>177</v>
      </c>
      <c r="B93" s="5" t="s">
        <v>116</v>
      </c>
      <c r="C93" s="17" t="s">
        <v>242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31.07</v>
      </c>
      <c r="U93" s="4">
        <v>15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</row>
    <row r="94" spans="1:27" ht="47.25" x14ac:dyDescent="0.2">
      <c r="A94" s="3" t="s">
        <v>178</v>
      </c>
      <c r="B94" s="5" t="s">
        <v>139</v>
      </c>
      <c r="C94" s="17" t="s">
        <v>243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</row>
    <row r="95" spans="1:27" ht="65.25" customHeight="1" x14ac:dyDescent="0.2">
      <c r="A95" s="3" t="s">
        <v>179</v>
      </c>
      <c r="B95" s="5" t="s">
        <v>158</v>
      </c>
      <c r="C95" s="17" t="s">
        <v>253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144.63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</row>
    <row r="96" spans="1:27" ht="47.25" x14ac:dyDescent="0.2">
      <c r="A96" s="24" t="s">
        <v>104</v>
      </c>
      <c r="B96" s="5" t="s">
        <v>105</v>
      </c>
      <c r="C96" s="17" t="s">
        <v>123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</row>
    <row r="97" spans="1:27" ht="47.25" x14ac:dyDescent="0.2">
      <c r="A97" s="24" t="s">
        <v>106</v>
      </c>
      <c r="B97" s="5" t="s">
        <v>107</v>
      </c>
      <c r="C97" s="17" t="s">
        <v>123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</row>
    <row r="98" spans="1:27" ht="31.5" x14ac:dyDescent="0.2">
      <c r="A98" s="24" t="s">
        <v>108</v>
      </c>
      <c r="B98" s="5" t="s">
        <v>109</v>
      </c>
      <c r="C98" s="17" t="s">
        <v>123</v>
      </c>
      <c r="D98" s="4">
        <f>SUM(D99:D111)</f>
        <v>0</v>
      </c>
      <c r="E98" s="4">
        <f t="shared" ref="E98:AA98" si="16">SUM(E99:E111)</f>
        <v>0</v>
      </c>
      <c r="F98" s="4">
        <f t="shared" si="16"/>
        <v>0</v>
      </c>
      <c r="G98" s="4">
        <f t="shared" si="16"/>
        <v>0</v>
      </c>
      <c r="H98" s="4">
        <f t="shared" si="16"/>
        <v>0</v>
      </c>
      <c r="I98" s="4">
        <f t="shared" si="16"/>
        <v>0</v>
      </c>
      <c r="J98" s="4">
        <f t="shared" si="16"/>
        <v>0</v>
      </c>
      <c r="K98" s="4">
        <f t="shared" si="16"/>
        <v>0</v>
      </c>
      <c r="L98" s="4">
        <f t="shared" si="16"/>
        <v>0</v>
      </c>
      <c r="M98" s="4">
        <f t="shared" si="16"/>
        <v>0</v>
      </c>
      <c r="N98" s="4">
        <f t="shared" si="16"/>
        <v>0</v>
      </c>
      <c r="O98" s="4">
        <f t="shared" si="16"/>
        <v>0</v>
      </c>
      <c r="P98" s="4">
        <f t="shared" si="16"/>
        <v>0</v>
      </c>
      <c r="Q98" s="4">
        <f t="shared" si="16"/>
        <v>0</v>
      </c>
      <c r="R98" s="4">
        <f t="shared" si="16"/>
        <v>0</v>
      </c>
      <c r="S98" s="4">
        <f t="shared" si="16"/>
        <v>0</v>
      </c>
      <c r="T98" s="4">
        <f t="shared" si="16"/>
        <v>0</v>
      </c>
      <c r="U98" s="4">
        <f t="shared" si="16"/>
        <v>0</v>
      </c>
      <c r="V98" s="4">
        <f t="shared" si="16"/>
        <v>1.4000000000000001</v>
      </c>
      <c r="W98" s="4">
        <f t="shared" si="16"/>
        <v>1.43</v>
      </c>
      <c r="X98" s="4">
        <f t="shared" si="16"/>
        <v>9.49</v>
      </c>
      <c r="Y98" s="4">
        <f t="shared" si="16"/>
        <v>19.57</v>
      </c>
      <c r="Z98" s="4">
        <f t="shared" si="16"/>
        <v>23.000000000000004</v>
      </c>
      <c r="AA98" s="4">
        <f t="shared" si="16"/>
        <v>36.71</v>
      </c>
    </row>
    <row r="99" spans="1:27" ht="87.75" customHeight="1" x14ac:dyDescent="0.2">
      <c r="A99" s="3" t="s">
        <v>180</v>
      </c>
      <c r="B99" s="5" t="s">
        <v>152</v>
      </c>
      <c r="C99" s="17" t="s">
        <v>244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9.49</v>
      </c>
      <c r="Y99" s="4">
        <v>19.57</v>
      </c>
      <c r="Z99" s="4">
        <v>0</v>
      </c>
      <c r="AA99" s="4">
        <v>0</v>
      </c>
    </row>
    <row r="100" spans="1:27" ht="24.75" customHeight="1" x14ac:dyDescent="0.2">
      <c r="A100" s="3" t="s">
        <v>181</v>
      </c>
      <c r="B100" s="5" t="s">
        <v>120</v>
      </c>
      <c r="C100" s="17" t="s">
        <v>245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20</v>
      </c>
      <c r="AA100" s="4">
        <v>22.36</v>
      </c>
    </row>
    <row r="101" spans="1:27" ht="31.5" x14ac:dyDescent="0.2">
      <c r="A101" s="3" t="s">
        <v>182</v>
      </c>
      <c r="B101" s="5" t="s">
        <v>117</v>
      </c>
      <c r="C101" s="17" t="s">
        <v>246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1.8</v>
      </c>
      <c r="AA101" s="4">
        <v>2.17</v>
      </c>
    </row>
    <row r="102" spans="1:27" ht="24.75" customHeight="1" x14ac:dyDescent="0.2">
      <c r="A102" s="3" t="s">
        <v>183</v>
      </c>
      <c r="B102" s="5" t="s">
        <v>118</v>
      </c>
      <c r="C102" s="17" t="s">
        <v>247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0.3</v>
      </c>
      <c r="W102" s="4">
        <v>0.3</v>
      </c>
      <c r="X102" s="4">
        <v>0</v>
      </c>
      <c r="Y102" s="4">
        <v>0</v>
      </c>
      <c r="Z102" s="4">
        <v>0</v>
      </c>
      <c r="AA102" s="4">
        <v>0</v>
      </c>
    </row>
    <row r="103" spans="1:27" ht="47.25" x14ac:dyDescent="0.2">
      <c r="A103" s="3" t="s">
        <v>184</v>
      </c>
      <c r="B103" s="5" t="s">
        <v>159</v>
      </c>
      <c r="C103" s="17" t="s">
        <v>248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1.1000000000000001</v>
      </c>
      <c r="W103" s="4">
        <v>1.1299999999999999</v>
      </c>
      <c r="X103" s="4">
        <v>0</v>
      </c>
      <c r="Y103" s="4">
        <v>0</v>
      </c>
      <c r="Z103" s="4">
        <v>0</v>
      </c>
      <c r="AA103" s="4">
        <v>0</v>
      </c>
    </row>
    <row r="104" spans="1:27" ht="37.5" customHeight="1" x14ac:dyDescent="0.2">
      <c r="A104" s="3" t="s">
        <v>185</v>
      </c>
      <c r="B104" s="5" t="s">
        <v>160</v>
      </c>
      <c r="C104" s="17" t="s">
        <v>249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1.1000000000000001</v>
      </c>
      <c r="AA104" s="4">
        <v>1.39</v>
      </c>
    </row>
    <row r="105" spans="1:27" ht="31.5" x14ac:dyDescent="0.2">
      <c r="A105" s="3" t="s">
        <v>186</v>
      </c>
      <c r="B105" s="5" t="s">
        <v>161</v>
      </c>
      <c r="C105" s="17" t="s">
        <v>250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0.1</v>
      </c>
      <c r="AA105" s="4">
        <v>0</v>
      </c>
    </row>
    <row r="106" spans="1:27" ht="36" customHeight="1" x14ac:dyDescent="0.2">
      <c r="A106" s="3" t="s">
        <v>187</v>
      </c>
      <c r="B106" s="5" t="s">
        <v>119</v>
      </c>
      <c r="C106" s="17" t="s">
        <v>251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</row>
    <row r="107" spans="1:27" ht="33.75" customHeight="1" x14ac:dyDescent="0.2">
      <c r="A107" s="3" t="s">
        <v>188</v>
      </c>
      <c r="B107" s="5" t="s">
        <v>141</v>
      </c>
      <c r="C107" s="17" t="s">
        <v>252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</row>
    <row r="108" spans="1:27" ht="29.25" customHeight="1" x14ac:dyDescent="0.2">
      <c r="A108" s="3" t="s">
        <v>189</v>
      </c>
      <c r="B108" s="5" t="s">
        <v>217</v>
      </c>
      <c r="C108" s="17" t="s">
        <v>272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0.25</v>
      </c>
    </row>
    <row r="109" spans="1:27" ht="51.75" customHeight="1" x14ac:dyDescent="0.2">
      <c r="A109" s="3" t="s">
        <v>190</v>
      </c>
      <c r="B109" s="5" t="s">
        <v>218</v>
      </c>
      <c r="C109" s="17" t="s">
        <v>273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3.66</v>
      </c>
    </row>
    <row r="110" spans="1:27" ht="28.5" customHeight="1" x14ac:dyDescent="0.2">
      <c r="A110" s="3" t="s">
        <v>191</v>
      </c>
      <c r="B110" s="5" t="s">
        <v>219</v>
      </c>
      <c r="C110" s="17" t="s">
        <v>256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0.17</v>
      </c>
    </row>
    <row r="111" spans="1:27" ht="38.25" customHeight="1" x14ac:dyDescent="0.2">
      <c r="A111" s="3" t="s">
        <v>192</v>
      </c>
      <c r="B111" s="5" t="s">
        <v>220</v>
      </c>
      <c r="C111" s="17" t="s">
        <v>257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6.71</v>
      </c>
    </row>
  </sheetData>
  <mergeCells count="33">
    <mergeCell ref="A8:AA8"/>
    <mergeCell ref="I2:J2"/>
    <mergeCell ref="K2:L2"/>
    <mergeCell ref="A4:AA4"/>
    <mergeCell ref="A5:AA5"/>
    <mergeCell ref="A7:AA7"/>
    <mergeCell ref="Z16:AA16"/>
    <mergeCell ref="A10:AA10"/>
    <mergeCell ref="A12:AA12"/>
    <mergeCell ref="A13:AA13"/>
    <mergeCell ref="A14:AA14"/>
    <mergeCell ref="A15:A18"/>
    <mergeCell ref="B15:B18"/>
    <mergeCell ref="C15:C18"/>
    <mergeCell ref="D15:AA15"/>
    <mergeCell ref="D16:G16"/>
    <mergeCell ref="H16:M16"/>
    <mergeCell ref="N16:O16"/>
    <mergeCell ref="P16:Q16"/>
    <mergeCell ref="R16:U16"/>
    <mergeCell ref="V16:Y16"/>
    <mergeCell ref="Z17:AA17"/>
    <mergeCell ref="D17:E17"/>
    <mergeCell ref="F17:G17"/>
    <mergeCell ref="H17:I17"/>
    <mergeCell ref="J17:K17"/>
    <mergeCell ref="L17:M17"/>
    <mergeCell ref="X17:Y17"/>
    <mergeCell ref="N17:O17"/>
    <mergeCell ref="P17:Q17"/>
    <mergeCell ref="R17:S17"/>
    <mergeCell ref="T17:U17"/>
    <mergeCell ref="V17:W17"/>
  </mergeCells>
  <printOptions horizontalCentered="1"/>
  <pageMargins left="0.19685039370078741" right="0.19685039370078741" top="0.78740157480314965" bottom="0.19685039370078741" header="0.11811023622047245" footer="0.11811023622047245"/>
  <pageSetup paperSize="8" scale="66" orientation="landscape" r:id="rId1"/>
  <headerFooter>
    <oddFooter>Страница  &amp;P из &amp;N</oddFooter>
  </headerFooter>
  <ignoredErrors>
    <ignoredError sqref="D90:AA90 E67:AA67" formulaRange="1"/>
    <ignoredError sqref="A29 A33 A45 A66 A77 A90 A99:A111" twoDigitTextYear="1"/>
    <ignoredError sqref="A20 A48 A88 A96:A98" numberStoredAsText="1"/>
    <ignoredError sqref="A49" twoDigitTextYear="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</vt:lpstr>
      <vt:lpstr>'2017'!Заголовки_для_печати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Балаев Константин Владимирович</cp:lastModifiedBy>
  <cp:lastPrinted>2017-02-14T03:22:09Z</cp:lastPrinted>
  <dcterms:created xsi:type="dcterms:W3CDTF">2009-07-27T10:10:26Z</dcterms:created>
  <dcterms:modified xsi:type="dcterms:W3CDTF">2017-02-26T01:53:20Z</dcterms:modified>
</cp:coreProperties>
</file>